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E029CCAB-9634-455F-97F4-7AA3A57E1007}" xr6:coauthVersionLast="44" xr6:coauthVersionMax="46" xr10:uidLastSave="{00000000-0000-0000-0000-000000000000}"/>
  <bookViews>
    <workbookView xWindow="-120" yWindow="-120" windowWidth="29040" windowHeight="15840" firstSheet="31" activeTab="31" xr2:uid="{00000000-000D-0000-FFFF-FFFF00000000}"/>
  </bookViews>
  <sheets>
    <sheet name="Лист3" sheetId="3" r:id="rId1"/>
    <sheet name="пенс январь 2022" sheetId="4" r:id="rId2"/>
    <sheet name="пенс январь 2022 (2)" sheetId="6" r:id="rId3"/>
    <sheet name="педраб февраль 2022" sheetId="5" r:id="rId4"/>
    <sheet name="пенс февраль 2022 " sheetId="7" r:id="rId5"/>
    <sheet name="педраб март 2022 " sheetId="8" r:id="rId6"/>
    <sheet name="пенс март 2022 " sheetId="9" r:id="rId7"/>
    <sheet name="педраб март 2022  (2)" sheetId="10" r:id="rId8"/>
    <sheet name="пенс апрель 2022 " sheetId="11" r:id="rId9"/>
    <sheet name="пенс март прер 2022" sheetId="12" r:id="rId10"/>
    <sheet name="пенс май 2022 " sheetId="13" r:id="rId11"/>
    <sheet name="педраб май 2022" sheetId="14" r:id="rId12"/>
    <sheet name="педраб июль 2022 " sheetId="15" r:id="rId13"/>
    <sheet name="пенс июль 20022 " sheetId="16" r:id="rId14"/>
    <sheet name="педраб сентябрь 2022 " sheetId="17" r:id="rId15"/>
    <sheet name="пенс сентябрь 20022" sheetId="18" r:id="rId16"/>
    <sheet name="пенс сентябрь 20022 (2)" sheetId="19" r:id="rId17"/>
    <sheet name="педраб октяб 2022" sheetId="20" r:id="rId18"/>
    <sheet name="педраб ноябрь 2022" sheetId="21" r:id="rId19"/>
    <sheet name="пенс ноябрь 2022" sheetId="22" r:id="rId20"/>
    <sheet name="педраб декабрь 2022 " sheetId="23" r:id="rId21"/>
    <sheet name="пенс декабрь 2022" sheetId="24" r:id="rId22"/>
    <sheet name="педраб январь 2023" sheetId="25" r:id="rId23"/>
    <sheet name="пенс декабрь 2022 (2)" sheetId="26" r:id="rId24"/>
    <sheet name="пенс февраль 2023" sheetId="27" r:id="rId25"/>
    <sheet name="педраб февраль 2022 " sheetId="28" r:id="rId26"/>
    <sheet name="пенс март" sheetId="29" r:id="rId27"/>
    <sheet name="педраб март2023" sheetId="30" r:id="rId28"/>
    <sheet name="педраб апрель 2023" sheetId="31" r:id="rId29"/>
    <sheet name="пенс апрель" sheetId="32" r:id="rId30"/>
    <sheet name="педраб февраль 2023 перер" sheetId="33" r:id="rId31"/>
    <sheet name="педраб апрель 2023 перерасч" sheetId="35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35" l="1"/>
  <c r="F13" i="35"/>
  <c r="D13" i="35"/>
  <c r="C13" i="35"/>
  <c r="H13" i="35"/>
  <c r="E13" i="35"/>
  <c r="G13" i="33"/>
  <c r="F13" i="33"/>
  <c r="D13" i="33"/>
  <c r="C13" i="33"/>
  <c r="H12" i="33"/>
  <c r="I12" i="33" s="1"/>
  <c r="H11" i="33"/>
  <c r="I11" i="33" s="1"/>
  <c r="H10" i="33"/>
  <c r="I10" i="33" s="1"/>
  <c r="H9" i="33"/>
  <c r="I9" i="33" s="1"/>
  <c r="H8" i="33"/>
  <c r="E8" i="33"/>
  <c r="E13" i="33" s="1"/>
  <c r="G9" i="32"/>
  <c r="F9" i="32"/>
  <c r="E9" i="32"/>
  <c r="D9" i="32"/>
  <c r="C9" i="32"/>
  <c r="H8" i="32"/>
  <c r="H9" i="32" s="1"/>
  <c r="G13" i="31"/>
  <c r="F13" i="31"/>
  <c r="D13" i="31"/>
  <c r="C13" i="31"/>
  <c r="H12" i="31"/>
  <c r="I12" i="31" s="1"/>
  <c r="H11" i="31"/>
  <c r="I11" i="31" s="1"/>
  <c r="H10" i="31"/>
  <c r="I10" i="31" s="1"/>
  <c r="H9" i="31"/>
  <c r="I9" i="31" s="1"/>
  <c r="H8" i="31"/>
  <c r="E8" i="31"/>
  <c r="E13" i="31" s="1"/>
  <c r="C13" i="30"/>
  <c r="D13" i="30"/>
  <c r="F13" i="30"/>
  <c r="G13" i="30"/>
  <c r="H12" i="30"/>
  <c r="I12" i="30" s="1"/>
  <c r="H11" i="30"/>
  <c r="I11" i="30" s="1"/>
  <c r="H10" i="30"/>
  <c r="I10" i="30" s="1"/>
  <c r="H9" i="30"/>
  <c r="I9" i="30" s="1"/>
  <c r="H8" i="30"/>
  <c r="E8" i="30"/>
  <c r="E13" i="30" s="1"/>
  <c r="G9" i="29"/>
  <c r="F9" i="29"/>
  <c r="E9" i="29"/>
  <c r="D9" i="29"/>
  <c r="C9" i="29"/>
  <c r="H8" i="29"/>
  <c r="H9" i="29" s="1"/>
  <c r="G16" i="28"/>
  <c r="F16" i="28"/>
  <c r="D16" i="28"/>
  <c r="C16" i="28"/>
  <c r="H15" i="28"/>
  <c r="I15" i="28" s="1"/>
  <c r="E15" i="28"/>
  <c r="H14" i="28"/>
  <c r="I14" i="28" s="1"/>
  <c r="H13" i="28"/>
  <c r="I13" i="28" s="1"/>
  <c r="H12" i="28"/>
  <c r="I12" i="28" s="1"/>
  <c r="H11" i="28"/>
  <c r="I11" i="28" s="1"/>
  <c r="H10" i="28"/>
  <c r="I10" i="28" s="1"/>
  <c r="H9" i="28"/>
  <c r="I9" i="28" s="1"/>
  <c r="H8" i="28"/>
  <c r="E8" i="28"/>
  <c r="E16" i="28" s="1"/>
  <c r="G9" i="27"/>
  <c r="F9" i="27"/>
  <c r="E9" i="27"/>
  <c r="D9" i="27"/>
  <c r="C9" i="27"/>
  <c r="H8" i="27"/>
  <c r="H9" i="27" s="1"/>
  <c r="G9" i="26"/>
  <c r="F9" i="26"/>
  <c r="E9" i="26"/>
  <c r="D9" i="26"/>
  <c r="C9" i="26"/>
  <c r="H8" i="26"/>
  <c r="H9" i="26" s="1"/>
  <c r="G16" i="25"/>
  <c r="F16" i="25"/>
  <c r="D16" i="25"/>
  <c r="C16" i="25"/>
  <c r="H15" i="25"/>
  <c r="I15" i="25" s="1"/>
  <c r="E15" i="25"/>
  <c r="H14" i="25"/>
  <c r="I14" i="25" s="1"/>
  <c r="H13" i="25"/>
  <c r="I13" i="25" s="1"/>
  <c r="H12" i="25"/>
  <c r="I12" i="25" s="1"/>
  <c r="H11" i="25"/>
  <c r="I11" i="25" s="1"/>
  <c r="H10" i="25"/>
  <c r="I10" i="25" s="1"/>
  <c r="H9" i="25"/>
  <c r="I9" i="25" s="1"/>
  <c r="H8" i="25"/>
  <c r="E8" i="25"/>
  <c r="E16" i="25" s="1"/>
  <c r="G9" i="24"/>
  <c r="F9" i="24"/>
  <c r="E9" i="24"/>
  <c r="D9" i="24"/>
  <c r="C9" i="24"/>
  <c r="H8" i="24"/>
  <c r="H9" i="24" s="1"/>
  <c r="G16" i="23"/>
  <c r="F16" i="23"/>
  <c r="D16" i="23"/>
  <c r="C16" i="23"/>
  <c r="H15" i="23"/>
  <c r="I15" i="23" s="1"/>
  <c r="E15" i="23"/>
  <c r="H14" i="23"/>
  <c r="I14" i="23" s="1"/>
  <c r="H13" i="23"/>
  <c r="I13" i="23" s="1"/>
  <c r="H12" i="23"/>
  <c r="I12" i="23" s="1"/>
  <c r="H11" i="23"/>
  <c r="I11" i="23" s="1"/>
  <c r="H10" i="23"/>
  <c r="I10" i="23" s="1"/>
  <c r="H9" i="23"/>
  <c r="I9" i="23" s="1"/>
  <c r="H8" i="23"/>
  <c r="E8" i="23"/>
  <c r="E16" i="23" s="1"/>
  <c r="G9" i="22"/>
  <c r="F9" i="22"/>
  <c r="E9" i="22"/>
  <c r="D9" i="22"/>
  <c r="C9" i="22"/>
  <c r="H8" i="22"/>
  <c r="I8" i="22" s="1"/>
  <c r="I9" i="22" s="1"/>
  <c r="G16" i="21"/>
  <c r="F16" i="21"/>
  <c r="D16" i="21"/>
  <c r="C16" i="21"/>
  <c r="H15" i="21"/>
  <c r="E15" i="21"/>
  <c r="H14" i="21"/>
  <c r="I14" i="21" s="1"/>
  <c r="H13" i="21"/>
  <c r="I13" i="21" s="1"/>
  <c r="I12" i="21"/>
  <c r="H12" i="21"/>
  <c r="H11" i="21"/>
  <c r="I11" i="21" s="1"/>
  <c r="H10" i="21"/>
  <c r="I10" i="21" s="1"/>
  <c r="H9" i="21"/>
  <c r="I9" i="21" s="1"/>
  <c r="H8" i="21"/>
  <c r="E8" i="21"/>
  <c r="E16" i="21" s="1"/>
  <c r="G16" i="20"/>
  <c r="F16" i="20"/>
  <c r="D16" i="20"/>
  <c r="C16" i="20"/>
  <c r="H15" i="20"/>
  <c r="I15" i="20" s="1"/>
  <c r="E15" i="20"/>
  <c r="H14" i="20"/>
  <c r="I14" i="20" s="1"/>
  <c r="H13" i="20"/>
  <c r="I13" i="20" s="1"/>
  <c r="H12" i="20"/>
  <c r="I12" i="20" s="1"/>
  <c r="H11" i="20"/>
  <c r="I11" i="20" s="1"/>
  <c r="H10" i="20"/>
  <c r="I10" i="20" s="1"/>
  <c r="H9" i="20"/>
  <c r="I9" i="20" s="1"/>
  <c r="H8" i="20"/>
  <c r="E8" i="20"/>
  <c r="E16" i="20" s="1"/>
  <c r="G9" i="19"/>
  <c r="F9" i="19"/>
  <c r="E9" i="19"/>
  <c r="D9" i="19"/>
  <c r="C9" i="19"/>
  <c r="H8" i="19"/>
  <c r="H9" i="19" s="1"/>
  <c r="G9" i="18"/>
  <c r="F9" i="18"/>
  <c r="E9" i="18"/>
  <c r="D9" i="18"/>
  <c r="C9" i="18"/>
  <c r="H8" i="18"/>
  <c r="H9" i="18" s="1"/>
  <c r="G16" i="17"/>
  <c r="F16" i="17"/>
  <c r="D16" i="17"/>
  <c r="C16" i="17"/>
  <c r="H15" i="17"/>
  <c r="I15" i="17" s="1"/>
  <c r="E15" i="17"/>
  <c r="H14" i="17"/>
  <c r="I14" i="17" s="1"/>
  <c r="H13" i="17"/>
  <c r="I13" i="17" s="1"/>
  <c r="H12" i="17"/>
  <c r="I12" i="17" s="1"/>
  <c r="H11" i="17"/>
  <c r="I11" i="17" s="1"/>
  <c r="H10" i="17"/>
  <c r="I10" i="17" s="1"/>
  <c r="H9" i="17"/>
  <c r="I9" i="17" s="1"/>
  <c r="H8" i="17"/>
  <c r="E8" i="17"/>
  <c r="E16" i="17" s="1"/>
  <c r="G9" i="16"/>
  <c r="F9" i="16"/>
  <c r="E9" i="16"/>
  <c r="D9" i="16"/>
  <c r="C9" i="16"/>
  <c r="H8" i="16"/>
  <c r="H9" i="16" s="1"/>
  <c r="G16" i="15"/>
  <c r="F16" i="15"/>
  <c r="D16" i="15"/>
  <c r="C16" i="15"/>
  <c r="H15" i="15"/>
  <c r="I15" i="15" s="1"/>
  <c r="E15" i="15"/>
  <c r="H14" i="15"/>
  <c r="I14" i="15" s="1"/>
  <c r="H13" i="15"/>
  <c r="I13" i="15" s="1"/>
  <c r="H12" i="15"/>
  <c r="I12" i="15" s="1"/>
  <c r="H11" i="15"/>
  <c r="I11" i="15" s="1"/>
  <c r="I10" i="15"/>
  <c r="H10" i="15"/>
  <c r="H9" i="15"/>
  <c r="I9" i="15" s="1"/>
  <c r="H8" i="15"/>
  <c r="E8" i="15"/>
  <c r="E16" i="15" s="1"/>
  <c r="G16" i="14"/>
  <c r="F16" i="14"/>
  <c r="D16" i="14"/>
  <c r="C16" i="14"/>
  <c r="H15" i="14"/>
  <c r="I15" i="14" s="1"/>
  <c r="E15" i="14"/>
  <c r="H14" i="14"/>
  <c r="I14" i="14" s="1"/>
  <c r="H13" i="14"/>
  <c r="I13" i="14" s="1"/>
  <c r="H12" i="14"/>
  <c r="I12" i="14" s="1"/>
  <c r="H11" i="14"/>
  <c r="I11" i="14" s="1"/>
  <c r="H10" i="14"/>
  <c r="I10" i="14" s="1"/>
  <c r="H9" i="14"/>
  <c r="I9" i="14" s="1"/>
  <c r="H8" i="14"/>
  <c r="E8" i="14"/>
  <c r="E16" i="14" s="1"/>
  <c r="G9" i="13"/>
  <c r="F9" i="13"/>
  <c r="E9" i="13"/>
  <c r="D9" i="13"/>
  <c r="C9" i="13"/>
  <c r="H8" i="13"/>
  <c r="H9" i="13" s="1"/>
  <c r="G9" i="12"/>
  <c r="F9" i="12"/>
  <c r="E9" i="12"/>
  <c r="D9" i="12"/>
  <c r="C9" i="12"/>
  <c r="H8" i="12"/>
  <c r="H9" i="12" s="1"/>
  <c r="G9" i="11"/>
  <c r="F9" i="11"/>
  <c r="E9" i="11"/>
  <c r="D9" i="11"/>
  <c r="C9" i="11"/>
  <c r="H8" i="11"/>
  <c r="H9" i="11" s="1"/>
  <c r="G16" i="10"/>
  <c r="F16" i="10"/>
  <c r="D16" i="10"/>
  <c r="C16" i="10"/>
  <c r="H15" i="10"/>
  <c r="E15" i="10"/>
  <c r="H14" i="10"/>
  <c r="I14" i="10" s="1"/>
  <c r="H13" i="10"/>
  <c r="I13" i="10" s="1"/>
  <c r="H12" i="10"/>
  <c r="I12" i="10" s="1"/>
  <c r="H11" i="10"/>
  <c r="I11" i="10" s="1"/>
  <c r="I10" i="10"/>
  <c r="H10" i="10"/>
  <c r="H9" i="10"/>
  <c r="I9" i="10" s="1"/>
  <c r="H8" i="10"/>
  <c r="E8" i="10"/>
  <c r="E16" i="10" s="1"/>
  <c r="G9" i="9"/>
  <c r="F9" i="9"/>
  <c r="E9" i="9"/>
  <c r="D9" i="9"/>
  <c r="C9" i="9"/>
  <c r="H8" i="9"/>
  <c r="H9" i="9" s="1"/>
  <c r="G16" i="8"/>
  <c r="F16" i="8"/>
  <c r="D16" i="8"/>
  <c r="C16" i="8"/>
  <c r="H15" i="8"/>
  <c r="E15" i="8"/>
  <c r="H14" i="8"/>
  <c r="I14" i="8" s="1"/>
  <c r="H13" i="8"/>
  <c r="I13" i="8" s="1"/>
  <c r="H12" i="8"/>
  <c r="I12" i="8" s="1"/>
  <c r="H11" i="8"/>
  <c r="I11" i="8" s="1"/>
  <c r="H10" i="8"/>
  <c r="I10" i="8" s="1"/>
  <c r="H9" i="8"/>
  <c r="I9" i="8" s="1"/>
  <c r="H8" i="8"/>
  <c r="E8" i="8"/>
  <c r="E16" i="8" s="1"/>
  <c r="G9" i="7"/>
  <c r="F9" i="7"/>
  <c r="E9" i="7"/>
  <c r="D9" i="7"/>
  <c r="C9" i="7"/>
  <c r="H8" i="7"/>
  <c r="H9" i="7" s="1"/>
  <c r="G9" i="6"/>
  <c r="F9" i="6"/>
  <c r="E9" i="6"/>
  <c r="D9" i="6"/>
  <c r="C9" i="6"/>
  <c r="H8" i="6"/>
  <c r="H9" i="6" s="1"/>
  <c r="G16" i="5"/>
  <c r="F16" i="5"/>
  <c r="D16" i="5"/>
  <c r="C16" i="5"/>
  <c r="H15" i="5"/>
  <c r="E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E8" i="5"/>
  <c r="E16" i="5" s="1"/>
  <c r="G9" i="4"/>
  <c r="F9" i="4"/>
  <c r="E9" i="4"/>
  <c r="D9" i="4"/>
  <c r="C9" i="4"/>
  <c r="H8" i="4"/>
  <c r="H9" i="4" s="1"/>
  <c r="I15" i="8" l="1"/>
  <c r="I15" i="21"/>
  <c r="I15" i="10"/>
  <c r="I13" i="35"/>
  <c r="H13" i="33"/>
  <c r="I8" i="33"/>
  <c r="I13" i="33" s="1"/>
  <c r="I8" i="32"/>
  <c r="I9" i="32" s="1"/>
  <c r="H13" i="31"/>
  <c r="I8" i="31"/>
  <c r="I13" i="31" s="1"/>
  <c r="H13" i="30"/>
  <c r="I8" i="30"/>
  <c r="I13" i="30" s="1"/>
  <c r="I8" i="29"/>
  <c r="I9" i="29" s="1"/>
  <c r="H16" i="28"/>
  <c r="I8" i="28"/>
  <c r="I16" i="28" s="1"/>
  <c r="I8" i="27"/>
  <c r="I9" i="27" s="1"/>
  <c r="I8" i="26"/>
  <c r="I9" i="26" s="1"/>
  <c r="H16" i="25"/>
  <c r="I8" i="25"/>
  <c r="I16" i="25" s="1"/>
  <c r="I8" i="24"/>
  <c r="I9" i="24" s="1"/>
  <c r="H16" i="23"/>
  <c r="I8" i="23"/>
  <c r="I16" i="23" s="1"/>
  <c r="H9" i="22"/>
  <c r="H16" i="21"/>
  <c r="I8" i="21"/>
  <c r="I16" i="21" s="1"/>
  <c r="H16" i="20"/>
  <c r="I8" i="20"/>
  <c r="I16" i="20" s="1"/>
  <c r="I8" i="19"/>
  <c r="I9" i="19" s="1"/>
  <c r="I8" i="18"/>
  <c r="I9" i="18" s="1"/>
  <c r="H16" i="17"/>
  <c r="I8" i="17"/>
  <c r="I16" i="17" s="1"/>
  <c r="I8" i="16"/>
  <c r="I9" i="16" s="1"/>
  <c r="H16" i="15"/>
  <c r="I8" i="15"/>
  <c r="I16" i="15" s="1"/>
  <c r="H16" i="14"/>
  <c r="I8" i="14"/>
  <c r="I16" i="14" s="1"/>
  <c r="I8" i="13"/>
  <c r="I9" i="13" s="1"/>
  <c r="I8" i="12"/>
  <c r="I9" i="12" s="1"/>
  <c r="H16" i="10"/>
  <c r="I8" i="11"/>
  <c r="I9" i="11" s="1"/>
  <c r="I8" i="10"/>
  <c r="I16" i="10" s="1"/>
  <c r="H16" i="8"/>
  <c r="I8" i="9"/>
  <c r="I9" i="9" s="1"/>
  <c r="I8" i="8"/>
  <c r="I16" i="8" s="1"/>
  <c r="I8" i="7"/>
  <c r="I9" i="7" s="1"/>
  <c r="I8" i="6"/>
  <c r="I9" i="6" s="1"/>
  <c r="H16" i="5"/>
  <c r="I8" i="5"/>
  <c r="I16" i="5" s="1"/>
  <c r="I8" i="4"/>
  <c r="I9" i="4" s="1"/>
</calcChain>
</file>

<file path=xl/sharedStrings.xml><?xml version="1.0" encoding="utf-8"?>
<sst xmlns="http://schemas.openxmlformats.org/spreadsheetml/2006/main" count="552" uniqueCount="46">
  <si>
    <t>№ п/п</t>
  </si>
  <si>
    <t>Ф.И.О педработника</t>
  </si>
  <si>
    <t>Всего человек по домовой книге</t>
  </si>
  <si>
    <t>в т.ч кол-во человек не являющ.членом  семьи пед.работника</t>
  </si>
  <si>
    <t>Всего человек на которых распростроняются льготы</t>
  </si>
  <si>
    <t>Фактический расход на оплату коммунальных услуг (согл.предост.квитанций)</t>
  </si>
  <si>
    <t>Всего начисленно по квитанции</t>
  </si>
  <si>
    <t>начислено фактически</t>
  </si>
  <si>
    <t>газ</t>
  </si>
  <si>
    <t>эл./энергия</t>
  </si>
  <si>
    <t>Капелюха Н.Н.</t>
  </si>
  <si>
    <t>Боброва Л.А.</t>
  </si>
  <si>
    <t>Безуглова О.В.</t>
  </si>
  <si>
    <t>Курбанова З.М.</t>
  </si>
  <si>
    <t>Морозова А.В.</t>
  </si>
  <si>
    <t>Безуглова С.И</t>
  </si>
  <si>
    <t>Мироненко Н.К.</t>
  </si>
  <si>
    <t xml:space="preserve">ИТОГО </t>
  </si>
  <si>
    <t>Бухгалтер</t>
  </si>
  <si>
    <t>Ф.И.О (пенсионеры из числа педработников)</t>
  </si>
  <si>
    <t>Кобозева Л.А.</t>
  </si>
  <si>
    <t>Жежеря Н.В.</t>
  </si>
  <si>
    <t xml:space="preserve">      Чагаева Т.И.</t>
  </si>
  <si>
    <t>Чагаева Т.И.</t>
  </si>
  <si>
    <t>Начисления компенсации педагогическим работникам,работающим и проживающим в сельской местности по МКДОУ "Детский сад №16"  п.Ясный январь 2022 г</t>
  </si>
  <si>
    <t>Начисления компенсации педагогическим работникам,работающим и проживающим в сельской местности по МКДОУ "Детский сад №16"  п.Ясный февраль 2022 г</t>
  </si>
  <si>
    <t>Начисления компенсации педагогическим работникам,работающим и проживающим в сельской местности по МКДОУ "Детский сад №16"  п.Ясный март  2022 г</t>
  </si>
  <si>
    <t>Начисления компенсации педагогическим работникам,работающим и проживающим в сельской местности по МКДОУ "Детский сад №16"  п.Ясный апрель  2022 г</t>
  </si>
  <si>
    <t>Начисления компенсации педагогическим работникам,работающим и проживающим в сельской местности по МКДОУ "Детский сад №16"  п.Ясный апрель 2022 г</t>
  </si>
  <si>
    <t>Начисления компенсации педагогическим работникам,работающим и проживающим в сельской местности по МКДОУ "Детский сад №16"  п.Ясный май 2022 г</t>
  </si>
  <si>
    <t>Начисления компенсации педагогическим работникам,работающим и проживающим в сельской местности по МКДОУ "Детский сад №16"  п.Ясный июль 2022 г</t>
  </si>
  <si>
    <t>Начисления компенсации педагогическим работникам,работающим и проживающим в сельской местности по МКДОУ "Детский сад №16"  п.Ясный сентябрь 2022 г</t>
  </si>
  <si>
    <t>Начисления компенсации педагогическим работникам,работающим и проживающим в сельской местности по МКДОУ "Детский сад №16"  п.Ясный октябрь 2022 г</t>
  </si>
  <si>
    <t>Начисления компенсации педагогическим работникам,работающим и проживающим в сельской местности по МКДОУ "Детский сад №16"  п.Ясный ноябрь 2022 г</t>
  </si>
  <si>
    <t>Начисления компенсации педагогическим работникам,работающим и проживающим в сельской местности по МКДОУ "Детский сад №16"  п.Ясный декабрь 2022 г</t>
  </si>
  <si>
    <t>Начисления компенсации педагогическим работникам,работающим и проживающим в сельской местности по МКДОУ "Детский сад №16"  п.Ясный декабрь  2022 г</t>
  </si>
  <si>
    <t>Начисления компенсации педагогическим работникам,работающим и проживающим в сельской местности по МКДОУ "Детский сад №16"  п.Ясный январь  2023 г</t>
  </si>
  <si>
    <t>Начисления компенсации педагогическим работникам,работающим и проживающим в сельской местности по МКДОУ "Детский сад №16"  п.Ясный январь 2023 г</t>
  </si>
  <si>
    <t>Начисления компенсации педагогическим работникам,работающим и проживающим в сельской местности по МКДОУ "Детский сад №16"  п.Ясный февраль   2023 г</t>
  </si>
  <si>
    <t>Начисления компенсации педагогическим работникам,работающим и проживающим в сельской местности по МКДОУ "Детский сад №16"  п.Ясный февраль 2023 г</t>
  </si>
  <si>
    <t>Начисления компенсации педагогическим работникам,работающим и проживающим в сельской местности по МКДОУ "Детский сад №16"  п.Ясный март   2023 г</t>
  </si>
  <si>
    <t>Начисления компенсации педагогическим работникам,работающим и проживающим в сельской местности по МКДОУ "Детский сад №16"  п.Ясный март 2023 г</t>
  </si>
  <si>
    <t>Начисления компенсации педагогическим работникам,работающим и проживающим в сельской местности по МКДОУ "Детский сад №16"  п.Ясный апрель 2023 г</t>
  </si>
  <si>
    <t>Начисления компенсации педагогическим работникам,работающим и проживающим в сельской местности по МКДОУ "Детский сад №16"  п.Ясный апрель   2023 г</t>
  </si>
  <si>
    <t>Ведомость начисления компенсации педагогическим работникам,работающим и проживающим в сельской местности по____________</t>
  </si>
  <si>
    <t>Отвественный исполнитель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</si>
</sst>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2" borderId="2" xfId="0" applyFill="1" applyBorder="1"/>
    <xf numFmtId="164" fontId="0" fillId="0" borderId="2" xfId="0" applyNumberFormat="1" applyBorder="1"/>
    <xf numFmtId="0" fontId="2" fillId="0" borderId="2" xfId="0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1" fillId="0" borderId="2" xfId="0" applyFont="1" applyBorder="1"/>
    <xf numFmtId="0" fontId="0" fillId="0" borderId="10" xfId="0" applyBorder="1"/>
    <xf numFmtId="0" fontId="0" fillId="0" borderId="9" xfId="0" applyBorder="1" applyAlignment="1">
      <alignment horizontal="left" wrapText="1"/>
    </xf>
    <xf numFmtId="0" fontId="0" fillId="0" borderId="9" xfId="0" applyBorder="1"/>
    <xf numFmtId="0" fontId="0" fillId="0" borderId="1" xfId="0" applyBorder="1"/>
    <xf numFmtId="0" fontId="0" fillId="0" borderId="8" xfId="0" applyBorder="1"/>
    <xf numFmtId="164" fontId="0" fillId="0" borderId="9" xfId="0" applyNumberFormat="1" applyBorder="1"/>
    <xf numFmtId="164" fontId="0" fillId="0" borderId="1" xfId="0" applyNumberFormat="1" applyBorder="1"/>
    <xf numFmtId="0" fontId="0" fillId="0" borderId="11" xfId="0" applyBorder="1"/>
    <xf numFmtId="164" fontId="0" fillId="0" borderId="11" xfId="0" applyNumberFormat="1" applyBorder="1"/>
    <xf numFmtId="164" fontId="0" fillId="3" borderId="2" xfId="0" applyNumberFormat="1" applyFill="1" applyBorder="1"/>
    <xf numFmtId="164" fontId="2" fillId="3" borderId="2" xfId="0" applyNumberFormat="1" applyFont="1" applyFill="1" applyBorder="1"/>
    <xf numFmtId="0" fontId="0" fillId="0" borderId="9" xfId="0" applyBorder="1" applyAlignment="1">
      <alignment horizontal="center"/>
    </xf>
    <xf numFmtId="0" fontId="1" fillId="2" borderId="2" xfId="0" applyFont="1" applyFill="1" applyBorder="1"/>
    <xf numFmtId="164" fontId="1" fillId="0" borderId="2" xfId="0" applyNumberFormat="1" applyFont="1" applyBorder="1"/>
    <xf numFmtId="164" fontId="1" fillId="3" borderId="2" xfId="0" applyNumberFormat="1" applyFont="1" applyFill="1" applyBorder="1"/>
    <xf numFmtId="0" fontId="0" fillId="0" borderId="2" xfId="0" applyFont="1" applyBorder="1"/>
    <xf numFmtId="0" fontId="0" fillId="2" borderId="2" xfId="0" applyFont="1" applyFill="1" applyBorder="1"/>
    <xf numFmtId="164" fontId="0" fillId="0" borderId="2" xfId="0" applyNumberFormat="1" applyFont="1" applyBorder="1"/>
    <xf numFmtId="164" fontId="0" fillId="3" borderId="2" xfId="0" applyNumberFormat="1" applyFont="1" applyFill="1" applyBorder="1"/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155A-AAFF-493E-8ADD-275FDB12A353}">
  <dimension ref="A1:I12"/>
  <sheetViews>
    <sheetView workbookViewId="0">
      <selection activeCell="K8" sqref="K8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3994.2</v>
      </c>
      <c r="G8" s="14">
        <v>708</v>
      </c>
      <c r="H8" s="13">
        <f>F8+G8</f>
        <v>4702.2</v>
      </c>
      <c r="I8" s="13">
        <f>H8/C8*E8</f>
        <v>4702.2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3994.2</v>
      </c>
      <c r="G9" s="16">
        <f t="shared" si="0"/>
        <v>708</v>
      </c>
      <c r="H9" s="16">
        <f t="shared" si="0"/>
        <v>4702.2</v>
      </c>
      <c r="I9" s="16">
        <f t="shared" si="0"/>
        <v>4702.2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8356B-8F00-4784-A7E0-A5FA3A369810}">
  <dimension ref="A1:I12"/>
  <sheetViews>
    <sheetView workbookViewId="0">
      <selection activeCell="K8" sqref="K8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3994.2</v>
      </c>
      <c r="G8" s="14">
        <v>708</v>
      </c>
      <c r="H8" s="13">
        <f>F8+G8</f>
        <v>4702.2</v>
      </c>
      <c r="I8" s="13">
        <f>H8/C8*E8</f>
        <v>4702.2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3994.2</v>
      </c>
      <c r="G9" s="16">
        <f t="shared" si="0"/>
        <v>708</v>
      </c>
      <c r="H9" s="16">
        <f t="shared" si="0"/>
        <v>4702.2</v>
      </c>
      <c r="I9" s="16">
        <f t="shared" si="0"/>
        <v>4702.2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9BE7-11A7-48CB-BA26-0F3CD1A4E948}">
  <dimension ref="A1:I19"/>
  <sheetViews>
    <sheetView workbookViewId="0">
      <selection activeCell="J38" sqref="J38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25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2187.3000000000002</v>
      </c>
      <c r="G8" s="17">
        <v>1090.32</v>
      </c>
      <c r="H8" s="3">
        <f t="shared" ref="H8:H15" si="0">F8+G8</f>
        <v>3277.62</v>
      </c>
      <c r="I8" s="3">
        <f t="shared" ref="I8:I15" si="1">H8/C8*E8</f>
        <v>3277.62</v>
      </c>
    </row>
    <row r="9" spans="1:9" x14ac:dyDescent="0.25">
      <c r="A9" s="1">
        <v>2</v>
      </c>
      <c r="B9" s="4" t="s">
        <v>15</v>
      </c>
      <c r="C9" s="1">
        <v>4</v>
      </c>
      <c r="D9" s="1"/>
      <c r="E9" s="1">
        <v>4</v>
      </c>
      <c r="F9" s="6">
        <v>3189.02</v>
      </c>
      <c r="G9" s="18">
        <v>1015.98</v>
      </c>
      <c r="H9" s="3">
        <f t="shared" si="0"/>
        <v>4205</v>
      </c>
      <c r="I9" s="3">
        <f t="shared" si="1"/>
        <v>4205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>
        <v>1300</v>
      </c>
      <c r="G11" s="17">
        <v>1161.1199999999999</v>
      </c>
      <c r="H11" s="3">
        <f t="shared" si="0"/>
        <v>2461.12</v>
      </c>
      <c r="I11" s="3">
        <f t="shared" si="1"/>
        <v>2461.12</v>
      </c>
    </row>
    <row r="12" spans="1:9" x14ac:dyDescent="0.25">
      <c r="A12" s="1">
        <v>5</v>
      </c>
      <c r="B12" s="1" t="s">
        <v>10</v>
      </c>
      <c r="C12" s="1">
        <v>2</v>
      </c>
      <c r="D12" s="1"/>
      <c r="E12" s="2">
        <v>1</v>
      </c>
      <c r="F12" s="3">
        <v>6271</v>
      </c>
      <c r="G12" s="17">
        <v>1374.17</v>
      </c>
      <c r="H12" s="3">
        <f t="shared" si="0"/>
        <v>7645.17</v>
      </c>
      <c r="I12" s="3">
        <f t="shared" si="1"/>
        <v>3822.585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>
        <v>2073.1799999999998</v>
      </c>
      <c r="G14" s="17">
        <v>715.08</v>
      </c>
      <c r="H14" s="3">
        <f t="shared" si="0"/>
        <v>2788.2599999999998</v>
      </c>
      <c r="I14" s="3">
        <f t="shared" si="1"/>
        <v>1858.84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33</v>
      </c>
      <c r="D16" s="1">
        <f t="shared" si="2"/>
        <v>3</v>
      </c>
      <c r="E16" s="1">
        <f t="shared" si="2"/>
        <v>25</v>
      </c>
      <c r="F16" s="3">
        <f>SUM(F8:F15)</f>
        <v>15020.5</v>
      </c>
      <c r="G16" s="3">
        <f>SUM(G8:G15)</f>
        <v>5356.67</v>
      </c>
      <c r="H16" s="3">
        <f>SUM(H8:H15)</f>
        <v>20377.169999999998</v>
      </c>
      <c r="I16" s="3">
        <f>SUM(I8:I15)</f>
        <v>15625.165000000001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8A8BC-41FF-494E-A7AE-F62B90115ACB}">
  <dimension ref="A1:I12"/>
  <sheetViews>
    <sheetView workbookViewId="0">
      <selection activeCell="L25" sqref="L25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25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4583.82</v>
      </c>
      <c r="G8" s="14">
        <v>1313.34</v>
      </c>
      <c r="H8" s="13">
        <f>F8+G8</f>
        <v>5897.16</v>
      </c>
      <c r="I8" s="13">
        <f>H8/C8*E8</f>
        <v>5897.16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4583.82</v>
      </c>
      <c r="G9" s="16">
        <f t="shared" si="0"/>
        <v>1313.34</v>
      </c>
      <c r="H9" s="16">
        <f t="shared" si="0"/>
        <v>5897.16</v>
      </c>
      <c r="I9" s="16">
        <f t="shared" si="0"/>
        <v>5897.16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D5C9C-7ABC-452E-843B-54B00DED0C60}">
  <dimension ref="A1:I19"/>
  <sheetViews>
    <sheetView workbookViewId="0">
      <selection activeCell="I11" sqref="I11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26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1902</v>
      </c>
      <c r="G8" s="17">
        <v>538.08000000000004</v>
      </c>
      <c r="H8" s="3">
        <f t="shared" ref="H8:H15" si="0">F8+G8</f>
        <v>2440.08</v>
      </c>
      <c r="I8" s="3">
        <f t="shared" ref="I8:I15" si="1">H8/C8*E8</f>
        <v>2440.08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>
        <v>3081.24</v>
      </c>
      <c r="G9" s="18">
        <v>973.5</v>
      </c>
      <c r="H9" s="3">
        <f t="shared" si="0"/>
        <v>4054.74</v>
      </c>
      <c r="I9" s="3">
        <f t="shared" si="1"/>
        <v>4054.74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>
        <v>3101</v>
      </c>
      <c r="G11" s="17">
        <v>1200.06</v>
      </c>
      <c r="H11" s="3">
        <f t="shared" si="0"/>
        <v>4301.0599999999995</v>
      </c>
      <c r="I11" s="3">
        <f t="shared" si="1"/>
        <v>4301.0599999999995</v>
      </c>
    </row>
    <row r="12" spans="1:9" x14ac:dyDescent="0.25">
      <c r="A12" s="1">
        <v>5</v>
      </c>
      <c r="B12" s="1" t="s">
        <v>10</v>
      </c>
      <c r="C12" s="1">
        <v>2</v>
      </c>
      <c r="D12" s="1"/>
      <c r="E12" s="2">
        <v>1</v>
      </c>
      <c r="F12" s="3"/>
      <c r="G12" s="17"/>
      <c r="H12" s="3">
        <f t="shared" si="0"/>
        <v>0</v>
      </c>
      <c r="I12" s="3">
        <f t="shared" si="1"/>
        <v>0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>
        <v>1831.62</v>
      </c>
      <c r="G14" s="17">
        <v>708</v>
      </c>
      <c r="H14" s="3">
        <f t="shared" si="0"/>
        <v>2539.62</v>
      </c>
      <c r="I14" s="3">
        <f t="shared" si="1"/>
        <v>1693.08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34</v>
      </c>
      <c r="D16" s="1">
        <f t="shared" si="2"/>
        <v>3</v>
      </c>
      <c r="E16" s="1">
        <f t="shared" si="2"/>
        <v>26</v>
      </c>
      <c r="F16" s="3">
        <f>SUM(F8:F15)</f>
        <v>9915.86</v>
      </c>
      <c r="G16" s="3">
        <f>SUM(G8:G15)</f>
        <v>3419.64</v>
      </c>
      <c r="H16" s="3">
        <f>SUM(H8:H15)</f>
        <v>13335.5</v>
      </c>
      <c r="I16" s="3">
        <f>SUM(I8:I15)</f>
        <v>12488.96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5415D-20DE-405B-BF18-E20FA2B44F0D}">
  <dimension ref="A1:I12"/>
  <sheetViews>
    <sheetView workbookViewId="0">
      <selection activeCell="I8" sqref="I8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26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/>
      <c r="G8" s="14">
        <v>492.06</v>
      </c>
      <c r="H8" s="13">
        <f>F8+G8</f>
        <v>492.06</v>
      </c>
      <c r="I8" s="13">
        <f>H8/C8*E8</f>
        <v>492.06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0</v>
      </c>
      <c r="G9" s="16">
        <f t="shared" si="0"/>
        <v>492.06</v>
      </c>
      <c r="H9" s="16">
        <f t="shared" si="0"/>
        <v>492.06</v>
      </c>
      <c r="I9" s="16">
        <f t="shared" si="0"/>
        <v>492.06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2E4DA-6ABC-4EA3-9573-A8865F34842C}">
  <dimension ref="A1:I19"/>
  <sheetViews>
    <sheetView workbookViewId="0">
      <selection activeCell="F14" sqref="F14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4666.24</v>
      </c>
      <c r="G8" s="17">
        <v>1090.32</v>
      </c>
      <c r="H8" s="3">
        <f t="shared" ref="H8:H15" si="0">F8+G8</f>
        <v>5756.5599999999995</v>
      </c>
      <c r="I8" s="3">
        <f t="shared" ref="I8:I15" si="1">H8/C8*E8</f>
        <v>5756.5599999999995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>
        <v>3987.86</v>
      </c>
      <c r="G9" s="18">
        <v>1086.78</v>
      </c>
      <c r="H9" s="3">
        <f t="shared" si="0"/>
        <v>5074.6400000000003</v>
      </c>
      <c r="I9" s="3">
        <f t="shared" si="1"/>
        <v>5074.6400000000003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>
        <v>4040</v>
      </c>
      <c r="G11" s="17">
        <v>1589.46</v>
      </c>
      <c r="H11" s="3">
        <f t="shared" si="0"/>
        <v>5629.46</v>
      </c>
      <c r="I11" s="3">
        <f t="shared" si="1"/>
        <v>5629.46</v>
      </c>
    </row>
    <row r="12" spans="1:9" x14ac:dyDescent="0.25">
      <c r="A12" s="1">
        <v>5</v>
      </c>
      <c r="B12" s="1" t="s">
        <v>10</v>
      </c>
      <c r="C12" s="1">
        <v>2</v>
      </c>
      <c r="D12" s="1"/>
      <c r="E12" s="2">
        <v>1</v>
      </c>
      <c r="F12" s="3">
        <v>11500</v>
      </c>
      <c r="G12" s="17"/>
      <c r="H12" s="3">
        <f t="shared" si="0"/>
        <v>11500</v>
      </c>
      <c r="I12" s="3">
        <f t="shared" si="1"/>
        <v>5750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>
        <v>2109.9499999999998</v>
      </c>
      <c r="G14" s="17">
        <v>506.34</v>
      </c>
      <c r="H14" s="3">
        <f t="shared" si="0"/>
        <v>2616.29</v>
      </c>
      <c r="I14" s="3">
        <f t="shared" si="1"/>
        <v>1744.1933333333334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34</v>
      </c>
      <c r="D16" s="1">
        <f t="shared" si="2"/>
        <v>3</v>
      </c>
      <c r="E16" s="1">
        <f t="shared" si="2"/>
        <v>26</v>
      </c>
      <c r="F16" s="3">
        <f>SUM(F8:F15)</f>
        <v>26304.05</v>
      </c>
      <c r="G16" s="3">
        <f>SUM(G8:G15)</f>
        <v>4272.8999999999996</v>
      </c>
      <c r="H16" s="3">
        <f>SUM(H8:H15)</f>
        <v>30576.95</v>
      </c>
      <c r="I16" s="3">
        <f>SUM(I8:I15)</f>
        <v>23954.853333333333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EE94-8E6C-4253-B655-0FB8D3D7FB45}">
  <dimension ref="A1:I12"/>
  <sheetViews>
    <sheetView workbookViewId="0">
      <selection activeCell="F8" sqref="F8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28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4488.72</v>
      </c>
      <c r="G8" s="14">
        <v>672.6</v>
      </c>
      <c r="H8" s="13">
        <f>F8+G8</f>
        <v>5161.3200000000006</v>
      </c>
      <c r="I8" s="13">
        <f>H8/C8*E8</f>
        <v>5161.3200000000006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4488.72</v>
      </c>
      <c r="G9" s="16">
        <f t="shared" si="0"/>
        <v>672.6</v>
      </c>
      <c r="H9" s="16">
        <f t="shared" si="0"/>
        <v>5161.3200000000006</v>
      </c>
      <c r="I9" s="16">
        <f t="shared" si="0"/>
        <v>5161.3200000000006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B554F-F3B5-4B8D-B94A-132105F4AC5B}">
  <dimension ref="A1:I12"/>
  <sheetViews>
    <sheetView workbookViewId="0">
      <selection activeCell="K16" sqref="K16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26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2998.82</v>
      </c>
      <c r="G8" s="14"/>
      <c r="H8" s="13">
        <f>F8+G8</f>
        <v>2998.82</v>
      </c>
      <c r="I8" s="13">
        <f>H8/C8*E8</f>
        <v>2998.82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2998.82</v>
      </c>
      <c r="G9" s="16">
        <f t="shared" si="0"/>
        <v>0</v>
      </c>
      <c r="H9" s="16">
        <f t="shared" si="0"/>
        <v>2998.82</v>
      </c>
      <c r="I9" s="16">
        <f t="shared" si="0"/>
        <v>2998.82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DBD4-D673-4367-9DD9-7B86785A5FF7}">
  <dimension ref="A1:I12"/>
  <sheetViews>
    <sheetView workbookViewId="0">
      <selection sqref="A1:I2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29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/>
      <c r="G8" s="14">
        <v>637.20000000000005</v>
      </c>
      <c r="H8" s="13">
        <f>F8+G8</f>
        <v>637.20000000000005</v>
      </c>
      <c r="I8" s="13">
        <f>H8/C8*E8</f>
        <v>637.20000000000005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0</v>
      </c>
      <c r="G9" s="16">
        <f t="shared" si="0"/>
        <v>637.20000000000005</v>
      </c>
      <c r="H9" s="16">
        <f t="shared" si="0"/>
        <v>637.20000000000005</v>
      </c>
      <c r="I9" s="16">
        <f t="shared" si="0"/>
        <v>637.20000000000005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6761A-0363-495F-8DDA-6CD1DDEA42E4}">
  <dimension ref="A1:I19"/>
  <sheetViews>
    <sheetView workbookViewId="0">
      <selection activeCell="H19" sqref="H19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29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/>
      <c r="G8" s="17">
        <v>1054.92</v>
      </c>
      <c r="H8" s="3">
        <f t="shared" ref="H8:H15" si="0">F8+G8</f>
        <v>1054.92</v>
      </c>
      <c r="I8" s="3">
        <f t="shared" ref="I8:I15" si="1">H8/C8*E8</f>
        <v>1054.92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/>
      <c r="G9" s="18">
        <v>1086.78</v>
      </c>
      <c r="H9" s="3">
        <f t="shared" si="0"/>
        <v>1086.78</v>
      </c>
      <c r="I9" s="3">
        <f t="shared" si="1"/>
        <v>1086.78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/>
      <c r="G11" s="17">
        <v>1770</v>
      </c>
      <c r="H11" s="3">
        <f t="shared" si="0"/>
        <v>1770</v>
      </c>
      <c r="I11" s="3">
        <f t="shared" si="1"/>
        <v>1770</v>
      </c>
    </row>
    <row r="12" spans="1:9" x14ac:dyDescent="0.25">
      <c r="A12" s="1">
        <v>5</v>
      </c>
      <c r="B12" s="1" t="s">
        <v>10</v>
      </c>
      <c r="C12" s="1">
        <v>2</v>
      </c>
      <c r="D12" s="1"/>
      <c r="E12" s="2">
        <v>1</v>
      </c>
      <c r="F12" s="3"/>
      <c r="G12" s="17"/>
      <c r="H12" s="3">
        <f t="shared" si="0"/>
        <v>0</v>
      </c>
      <c r="I12" s="3">
        <f t="shared" si="1"/>
        <v>0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/>
      <c r="G14" s="17">
        <v>548.70000000000005</v>
      </c>
      <c r="H14" s="3">
        <f t="shared" si="0"/>
        <v>548.70000000000005</v>
      </c>
      <c r="I14" s="3">
        <f t="shared" si="1"/>
        <v>365.8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34</v>
      </c>
      <c r="D16" s="1">
        <f t="shared" si="2"/>
        <v>3</v>
      </c>
      <c r="E16" s="1">
        <f t="shared" si="2"/>
        <v>26</v>
      </c>
      <c r="F16" s="3">
        <f>SUM(F8:F15)</f>
        <v>0</v>
      </c>
      <c r="G16" s="3">
        <f>SUM(G8:G15)</f>
        <v>4460.3999999999996</v>
      </c>
      <c r="H16" s="3">
        <f>SUM(H8:H15)</f>
        <v>4460.3999999999996</v>
      </c>
      <c r="I16" s="3">
        <f>SUM(I8:I15)</f>
        <v>4277.5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69A15-CC1F-486E-95D1-0154D5C346FA}">
  <dimension ref="A1:I19"/>
  <sheetViews>
    <sheetView workbookViewId="0">
      <selection activeCell="N14" sqref="N14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30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/>
      <c r="G8" s="17">
        <v>1454.94</v>
      </c>
      <c r="H8" s="3">
        <f t="shared" ref="H8:H15" si="0">F8+G8</f>
        <v>1454.94</v>
      </c>
      <c r="I8" s="3">
        <f t="shared" ref="I8:I15" si="1">H8/C8*E8</f>
        <v>1454.94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/>
      <c r="G9" s="18">
        <v>1242.54</v>
      </c>
      <c r="H9" s="3">
        <f t="shared" si="0"/>
        <v>1242.54</v>
      </c>
      <c r="I9" s="3">
        <f t="shared" si="1"/>
        <v>1242.54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/>
      <c r="G11" s="17">
        <v>1433.7</v>
      </c>
      <c r="H11" s="3">
        <f t="shared" si="0"/>
        <v>1433.7</v>
      </c>
      <c r="I11" s="3">
        <f t="shared" si="1"/>
        <v>1433.7</v>
      </c>
    </row>
    <row r="12" spans="1:9" x14ac:dyDescent="0.25">
      <c r="A12" s="1">
        <v>5</v>
      </c>
      <c r="B12" s="1" t="s">
        <v>10</v>
      </c>
      <c r="C12" s="1">
        <v>2</v>
      </c>
      <c r="D12" s="1"/>
      <c r="E12" s="2">
        <v>1</v>
      </c>
      <c r="F12" s="3"/>
      <c r="G12" s="17"/>
      <c r="H12" s="3">
        <f t="shared" si="0"/>
        <v>0</v>
      </c>
      <c r="I12" s="3">
        <f t="shared" si="1"/>
        <v>0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/>
      <c r="G14" s="17">
        <v>669.06</v>
      </c>
      <c r="H14" s="3">
        <f t="shared" si="0"/>
        <v>669.06</v>
      </c>
      <c r="I14" s="3">
        <f t="shared" si="1"/>
        <v>446.03999999999996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34</v>
      </c>
      <c r="D16" s="1">
        <f t="shared" si="2"/>
        <v>3</v>
      </c>
      <c r="E16" s="1">
        <f t="shared" si="2"/>
        <v>26</v>
      </c>
      <c r="F16" s="3">
        <f>SUM(F8:F15)</f>
        <v>0</v>
      </c>
      <c r="G16" s="3">
        <f>SUM(G8:G15)</f>
        <v>4800.24</v>
      </c>
      <c r="H16" s="3">
        <f>SUM(H8:H15)</f>
        <v>4800.24</v>
      </c>
      <c r="I16" s="3">
        <f>SUM(I8:I15)</f>
        <v>4577.22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8F97-8552-4D67-A2D2-3FCF290DC90E}">
  <dimension ref="A1:I12"/>
  <sheetViews>
    <sheetView workbookViewId="0">
      <selection activeCell="G9" sqref="G9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30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/>
      <c r="G8" s="14">
        <v>658.44</v>
      </c>
      <c r="H8" s="13">
        <f>F8+G8</f>
        <v>658.44</v>
      </c>
      <c r="I8" s="13">
        <f>H8/C8*E8</f>
        <v>658.44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0</v>
      </c>
      <c r="G9" s="16">
        <f t="shared" si="0"/>
        <v>658.44</v>
      </c>
      <c r="H9" s="16">
        <f t="shared" si="0"/>
        <v>658.44</v>
      </c>
      <c r="I9" s="16">
        <f t="shared" si="0"/>
        <v>658.44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5ED93-5EE2-4046-97BE-678DB1BE0A55}">
  <dimension ref="A1:I19"/>
  <sheetViews>
    <sheetView workbookViewId="0">
      <selection sqref="A1:I2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31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/>
      <c r="G8" s="17">
        <v>3197.92</v>
      </c>
      <c r="H8" s="3">
        <f t="shared" ref="H8:H15" si="0">F8+G8</f>
        <v>3197.92</v>
      </c>
      <c r="I8" s="3">
        <f t="shared" ref="I8:I15" si="1">H8/C8*E8</f>
        <v>3197.92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/>
      <c r="G9" s="18">
        <v>2071.84</v>
      </c>
      <c r="H9" s="3">
        <f t="shared" si="0"/>
        <v>2071.84</v>
      </c>
      <c r="I9" s="3">
        <f t="shared" si="1"/>
        <v>2071.84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/>
      <c r="G11" s="17">
        <v>3054.4</v>
      </c>
      <c r="H11" s="3">
        <f t="shared" si="0"/>
        <v>3054.4</v>
      </c>
      <c r="I11" s="3">
        <f t="shared" si="1"/>
        <v>3054.4</v>
      </c>
    </row>
    <row r="12" spans="1:9" x14ac:dyDescent="0.25">
      <c r="A12" s="1">
        <v>5</v>
      </c>
      <c r="B12" s="1" t="s">
        <v>10</v>
      </c>
      <c r="C12" s="1">
        <v>1</v>
      </c>
      <c r="D12" s="1"/>
      <c r="E12" s="2">
        <v>1</v>
      </c>
      <c r="F12" s="3"/>
      <c r="G12" s="17">
        <v>1076.1400000000001</v>
      </c>
      <c r="H12" s="3">
        <f t="shared" si="0"/>
        <v>1076.1400000000001</v>
      </c>
      <c r="I12" s="3">
        <f t="shared" si="1"/>
        <v>1076.1400000000001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/>
      <c r="G14" s="17">
        <v>1670.72</v>
      </c>
      <c r="H14" s="3">
        <f t="shared" si="0"/>
        <v>1670.72</v>
      </c>
      <c r="I14" s="3">
        <f t="shared" si="1"/>
        <v>1113.8133333333333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33</v>
      </c>
      <c r="D16" s="1">
        <f t="shared" si="2"/>
        <v>3</v>
      </c>
      <c r="E16" s="1">
        <f t="shared" si="2"/>
        <v>26</v>
      </c>
      <c r="F16" s="3">
        <f>SUM(F8:F15)</f>
        <v>0</v>
      </c>
      <c r="G16" s="3">
        <f>SUM(G8:G15)</f>
        <v>11071.019999999999</v>
      </c>
      <c r="H16" s="3">
        <f>SUM(H8:H15)</f>
        <v>11071.019999999999</v>
      </c>
      <c r="I16" s="3">
        <f>SUM(I8:I15)</f>
        <v>10514.113333333333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4EE89-9FB9-4A5B-BBC8-571B2E26C913}">
  <dimension ref="A1:I12"/>
  <sheetViews>
    <sheetView workbookViewId="0">
      <selection activeCell="O21" sqref="O21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31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/>
      <c r="G8" s="14">
        <v>1402.08</v>
      </c>
      <c r="H8" s="13">
        <f>F8+G8</f>
        <v>1402.08</v>
      </c>
      <c r="I8" s="13">
        <f>H8/C8*E8</f>
        <v>1402.08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0</v>
      </c>
      <c r="G9" s="16">
        <f t="shared" si="0"/>
        <v>1402.08</v>
      </c>
      <c r="H9" s="16">
        <f t="shared" si="0"/>
        <v>1402.08</v>
      </c>
      <c r="I9" s="16">
        <f t="shared" si="0"/>
        <v>1402.08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A447C-C81D-4678-B461-74F2F72A2274}">
  <dimension ref="A1:I12"/>
  <sheetViews>
    <sheetView workbookViewId="0">
      <selection activeCell="L32" sqref="L32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/>
      <c r="G8" s="14">
        <v>621.91999999999996</v>
      </c>
      <c r="H8" s="13">
        <f>F8+G8</f>
        <v>621.91999999999996</v>
      </c>
      <c r="I8" s="13">
        <f>H8/C8*E8</f>
        <v>621.91999999999996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0</v>
      </c>
      <c r="G9" s="16">
        <f t="shared" si="0"/>
        <v>621.91999999999996</v>
      </c>
      <c r="H9" s="16">
        <f t="shared" si="0"/>
        <v>621.91999999999996</v>
      </c>
      <c r="I9" s="16">
        <f t="shared" si="0"/>
        <v>621.91999999999996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44F8-9293-4418-9C03-C6A2E5C851DF}">
  <dimension ref="A1:I19"/>
  <sheetViews>
    <sheetView workbookViewId="0">
      <selection activeCell="N10" sqref="N10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32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/>
      <c r="G8" s="17">
        <v>1472</v>
      </c>
      <c r="H8" s="3">
        <f t="shared" ref="H8:H15" si="0">F8+G8</f>
        <v>1472</v>
      </c>
      <c r="I8" s="3">
        <f t="shared" ref="I8:I15" si="1">H8/C8*E8</f>
        <v>1472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/>
      <c r="G9" s="18">
        <v>1284.32</v>
      </c>
      <c r="H9" s="3">
        <f t="shared" si="0"/>
        <v>1284.32</v>
      </c>
      <c r="I9" s="3">
        <f t="shared" si="1"/>
        <v>1284.32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/>
      <c r="G11" s="17">
        <v>1162.8800000000001</v>
      </c>
      <c r="H11" s="3">
        <f t="shared" si="0"/>
        <v>1162.8800000000001</v>
      </c>
      <c r="I11" s="3">
        <f t="shared" si="1"/>
        <v>1162.8800000000001</v>
      </c>
    </row>
    <row r="12" spans="1:9" x14ac:dyDescent="0.25">
      <c r="A12" s="1">
        <v>5</v>
      </c>
      <c r="B12" s="1" t="s">
        <v>10</v>
      </c>
      <c r="C12" s="1">
        <v>1</v>
      </c>
      <c r="D12" s="1"/>
      <c r="E12" s="2">
        <v>1</v>
      </c>
      <c r="F12" s="3"/>
      <c r="G12" s="17"/>
      <c r="H12" s="3">
        <f t="shared" si="0"/>
        <v>0</v>
      </c>
      <c r="I12" s="3">
        <f t="shared" si="1"/>
        <v>0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/>
      <c r="G14" s="17">
        <v>783.84</v>
      </c>
      <c r="H14" s="3">
        <f t="shared" si="0"/>
        <v>783.84</v>
      </c>
      <c r="I14" s="3">
        <f t="shared" si="1"/>
        <v>522.56000000000006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33</v>
      </c>
      <c r="D16" s="1">
        <f t="shared" si="2"/>
        <v>3</v>
      </c>
      <c r="E16" s="1">
        <f t="shared" si="2"/>
        <v>26</v>
      </c>
      <c r="F16" s="3">
        <f>SUM(F8:F15)</f>
        <v>0</v>
      </c>
      <c r="G16" s="3">
        <f>SUM(G8:G15)</f>
        <v>4703.04</v>
      </c>
      <c r="H16" s="3">
        <f>SUM(H8:H15)</f>
        <v>4703.04</v>
      </c>
      <c r="I16" s="3">
        <f>SUM(I8:I15)</f>
        <v>4441.76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D4751-8E4B-437C-AD95-43EBDDB23223}">
  <dimension ref="A1:I19"/>
  <sheetViews>
    <sheetView workbookViewId="0">
      <selection activeCell="M21" sqref="M21:M22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33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2213.67</v>
      </c>
      <c r="G8" s="17">
        <v>1523.52</v>
      </c>
      <c r="H8" s="3">
        <f t="shared" ref="H8:H15" si="0">F8+G8</f>
        <v>3737.19</v>
      </c>
      <c r="I8" s="3">
        <f t="shared" ref="I8:I15" si="1">H8/C8*E8</f>
        <v>3737.19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>
        <v>1959</v>
      </c>
      <c r="G9" s="18">
        <v>1689.12</v>
      </c>
      <c r="H9" s="3">
        <f t="shared" si="0"/>
        <v>3648.12</v>
      </c>
      <c r="I9" s="3">
        <f t="shared" si="1"/>
        <v>3648.12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>
        <v>1887.17</v>
      </c>
      <c r="G11" s="17">
        <v>942.08</v>
      </c>
      <c r="H11" s="3">
        <f t="shared" si="0"/>
        <v>2829.25</v>
      </c>
      <c r="I11" s="3">
        <f t="shared" si="1"/>
        <v>2829.25</v>
      </c>
    </row>
    <row r="12" spans="1:9" x14ac:dyDescent="0.25">
      <c r="A12" s="1">
        <v>5</v>
      </c>
      <c r="B12" s="1" t="s">
        <v>10</v>
      </c>
      <c r="C12" s="1">
        <v>1</v>
      </c>
      <c r="D12" s="1"/>
      <c r="E12" s="2">
        <v>1</v>
      </c>
      <c r="F12" s="3">
        <v>4264.09</v>
      </c>
      <c r="G12" s="17">
        <v>1104</v>
      </c>
      <c r="H12" s="3">
        <f t="shared" si="0"/>
        <v>5368.09</v>
      </c>
      <c r="I12" s="3">
        <f t="shared" si="1"/>
        <v>5368.09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>
        <v>754.22</v>
      </c>
      <c r="G14" s="17">
        <v>857.44</v>
      </c>
      <c r="H14" s="3">
        <f t="shared" si="0"/>
        <v>1611.66</v>
      </c>
      <c r="I14" s="3">
        <f t="shared" si="1"/>
        <v>1074.44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33</v>
      </c>
      <c r="D16" s="1">
        <f t="shared" si="2"/>
        <v>3</v>
      </c>
      <c r="E16" s="1">
        <f t="shared" si="2"/>
        <v>26</v>
      </c>
      <c r="F16" s="3">
        <f>SUM(F8:F15)</f>
        <v>11078.15</v>
      </c>
      <c r="G16" s="3">
        <f>SUM(G8:G15)</f>
        <v>6116.16</v>
      </c>
      <c r="H16" s="3">
        <f>SUM(H8:H15)</f>
        <v>17194.310000000001</v>
      </c>
      <c r="I16" s="3">
        <f>SUM(I8:I15)</f>
        <v>16657.09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21B3-CCD5-452A-99F2-3DFFAEF4B5E4}">
  <dimension ref="A1:I12"/>
  <sheetViews>
    <sheetView workbookViewId="0">
      <selection activeCell="R27" sqref="R27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33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2239.79</v>
      </c>
      <c r="G8" s="14">
        <v>437.92</v>
      </c>
      <c r="H8" s="13">
        <f>F8+G8</f>
        <v>2677.71</v>
      </c>
      <c r="I8" s="13">
        <f>H8/C8*E8</f>
        <v>2677.71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2239.79</v>
      </c>
      <c r="G9" s="16">
        <f t="shared" si="0"/>
        <v>437.92</v>
      </c>
      <c r="H9" s="16">
        <f t="shared" si="0"/>
        <v>2677.71</v>
      </c>
      <c r="I9" s="16">
        <f t="shared" si="0"/>
        <v>2677.71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2CC35-3202-453B-9441-3032B3625ADB}">
  <dimension ref="A1:I19"/>
  <sheetViews>
    <sheetView workbookViewId="0">
      <selection activeCell="P25" sqref="P25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34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2820</v>
      </c>
      <c r="G8" s="17">
        <v>1472</v>
      </c>
      <c r="H8" s="3">
        <f t="shared" ref="H8:H15" si="0">F8+G8</f>
        <v>4292</v>
      </c>
      <c r="I8" s="3">
        <f t="shared" ref="I8:I15" si="1">H8/C8*E8</f>
        <v>4292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>
        <v>2115</v>
      </c>
      <c r="G9" s="18">
        <v>1387.36</v>
      </c>
      <c r="H9" s="3">
        <f t="shared" si="0"/>
        <v>3502.3599999999997</v>
      </c>
      <c r="I9" s="3">
        <f t="shared" si="1"/>
        <v>3502.3599999999997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>
        <v>3386.24</v>
      </c>
      <c r="G11" s="17">
        <v>1207.04</v>
      </c>
      <c r="H11" s="3">
        <f t="shared" si="0"/>
        <v>4593.28</v>
      </c>
      <c r="I11" s="3">
        <f t="shared" si="1"/>
        <v>4593.28</v>
      </c>
    </row>
    <row r="12" spans="1:9" x14ac:dyDescent="0.25">
      <c r="A12" s="1">
        <v>5</v>
      </c>
      <c r="B12" s="1" t="s">
        <v>10</v>
      </c>
      <c r="C12" s="1">
        <v>1</v>
      </c>
      <c r="D12" s="1"/>
      <c r="E12" s="2">
        <v>1</v>
      </c>
      <c r="F12" s="3">
        <v>11280</v>
      </c>
      <c r="G12" s="17">
        <v>397</v>
      </c>
      <c r="H12" s="3">
        <f t="shared" si="0"/>
        <v>11677</v>
      </c>
      <c r="I12" s="3">
        <f t="shared" si="1"/>
        <v>11677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>
        <v>3105.99</v>
      </c>
      <c r="G14" s="17">
        <v>625.6</v>
      </c>
      <c r="H14" s="3">
        <f t="shared" si="0"/>
        <v>3731.5899999999997</v>
      </c>
      <c r="I14" s="3">
        <f t="shared" si="1"/>
        <v>2487.7266666666665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33</v>
      </c>
      <c r="D16" s="1">
        <f t="shared" si="2"/>
        <v>3</v>
      </c>
      <c r="E16" s="1">
        <f t="shared" si="2"/>
        <v>26</v>
      </c>
      <c r="F16" s="3">
        <f>SUM(F8:F15)</f>
        <v>22707.229999999996</v>
      </c>
      <c r="G16" s="3">
        <f>SUM(G8:G15)</f>
        <v>5089</v>
      </c>
      <c r="H16" s="3">
        <f>SUM(H8:H15)</f>
        <v>27796.23</v>
      </c>
      <c r="I16" s="3">
        <f>SUM(I8:I15)</f>
        <v>26552.366666666665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60BD-8216-4251-94A0-DCBCFC59B31C}">
  <dimension ref="A1:I12"/>
  <sheetViews>
    <sheetView workbookViewId="0">
      <selection activeCell="K25" sqref="K25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4629.7700000000004</v>
      </c>
      <c r="G8" s="14">
        <v>651.36</v>
      </c>
      <c r="H8" s="13">
        <f>F8+G8</f>
        <v>5281.13</v>
      </c>
      <c r="I8" s="13">
        <f>H8/C8*E8</f>
        <v>5281.13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4629.7700000000004</v>
      </c>
      <c r="G9" s="16">
        <f t="shared" si="0"/>
        <v>651.36</v>
      </c>
      <c r="H9" s="16">
        <f t="shared" si="0"/>
        <v>5281.13</v>
      </c>
      <c r="I9" s="16">
        <f t="shared" si="0"/>
        <v>5281.13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59D3-4BA0-4ECB-B73B-60AB72FE7282}">
  <dimension ref="A1:I19"/>
  <sheetViews>
    <sheetView workbookViewId="0">
      <selection activeCell="F11" sqref="F11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37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3540</v>
      </c>
      <c r="G8" s="17"/>
      <c r="H8" s="3">
        <f t="shared" ref="H8:H15" si="0">F8+G8</f>
        <v>3540</v>
      </c>
      <c r="I8" s="3">
        <f t="shared" ref="I8:I15" si="1">H8/C8*E8</f>
        <v>3540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>
        <v>5664</v>
      </c>
      <c r="G9" s="18">
        <v>1840</v>
      </c>
      <c r="H9" s="3">
        <f t="shared" si="0"/>
        <v>7504</v>
      </c>
      <c r="I9" s="3">
        <f t="shared" si="1"/>
        <v>7504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>
        <v>4498.5600000000004</v>
      </c>
      <c r="G11" s="17">
        <v>1056</v>
      </c>
      <c r="H11" s="3">
        <f t="shared" si="0"/>
        <v>5554.56</v>
      </c>
      <c r="I11" s="3">
        <f t="shared" si="1"/>
        <v>5554.56</v>
      </c>
    </row>
    <row r="12" spans="1:9" x14ac:dyDescent="0.25">
      <c r="A12" s="1">
        <v>5</v>
      </c>
      <c r="B12" s="1" t="s">
        <v>10</v>
      </c>
      <c r="C12" s="1">
        <v>1</v>
      </c>
      <c r="D12" s="1"/>
      <c r="E12" s="2">
        <v>1</v>
      </c>
      <c r="F12" s="3"/>
      <c r="G12" s="17"/>
      <c r="H12" s="3">
        <f t="shared" si="0"/>
        <v>0</v>
      </c>
      <c r="I12" s="3">
        <f t="shared" si="1"/>
        <v>0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>
        <v>2272.6799999999998</v>
      </c>
      <c r="G14" s="17">
        <v>696</v>
      </c>
      <c r="H14" s="3">
        <f t="shared" si="0"/>
        <v>2968.68</v>
      </c>
      <c r="I14" s="3">
        <f t="shared" si="1"/>
        <v>1979.12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33</v>
      </c>
      <c r="D16" s="1">
        <f t="shared" si="2"/>
        <v>3</v>
      </c>
      <c r="E16" s="1">
        <f t="shared" si="2"/>
        <v>26</v>
      </c>
      <c r="F16" s="3">
        <f>SUM(F8:F15)</f>
        <v>15975.240000000002</v>
      </c>
      <c r="G16" s="3">
        <f>SUM(G8:G15)</f>
        <v>3592</v>
      </c>
      <c r="H16" s="3">
        <f>SUM(H8:H15)</f>
        <v>19567.240000000002</v>
      </c>
      <c r="I16" s="3">
        <f>SUM(I8:I15)</f>
        <v>18577.68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227EA-E1CA-4C77-BB88-03F1081DED2A}">
  <dimension ref="A1:I12"/>
  <sheetViews>
    <sheetView workbookViewId="0">
      <selection activeCell="G9" sqref="G9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36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4092.24</v>
      </c>
      <c r="G8" s="14">
        <v>760</v>
      </c>
      <c r="H8" s="13">
        <f>F8+G8</f>
        <v>4852.24</v>
      </c>
      <c r="I8" s="13">
        <f>H8/C8*E8</f>
        <v>4852.24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4092.24</v>
      </c>
      <c r="G9" s="16">
        <f t="shared" si="0"/>
        <v>760</v>
      </c>
      <c r="H9" s="16">
        <f t="shared" si="0"/>
        <v>4852.24</v>
      </c>
      <c r="I9" s="16">
        <f t="shared" si="0"/>
        <v>4852.24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518E-72B2-4352-8F42-0B84AF899706}">
  <dimension ref="A1:I12"/>
  <sheetViews>
    <sheetView workbookViewId="0">
      <selection activeCell="J17" sqref="J17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38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6853.44</v>
      </c>
      <c r="G8" s="14">
        <v>844</v>
      </c>
      <c r="H8" s="13">
        <f>F8+G8</f>
        <v>7697.44</v>
      </c>
      <c r="I8" s="13">
        <f>H8/C8*E8</f>
        <v>7697.44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6853.44</v>
      </c>
      <c r="G9" s="16">
        <f t="shared" si="0"/>
        <v>844</v>
      </c>
      <c r="H9" s="16">
        <f t="shared" si="0"/>
        <v>7697.44</v>
      </c>
      <c r="I9" s="16">
        <f t="shared" si="0"/>
        <v>7697.44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2087-DC87-4A28-AC5F-DB95D5D025D7}">
  <dimension ref="A1:I19"/>
  <sheetViews>
    <sheetView workbookViewId="0">
      <selection activeCell="I11" sqref="I11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39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4956</v>
      </c>
      <c r="G8" s="17">
        <v>804</v>
      </c>
      <c r="H8" s="3">
        <f t="shared" ref="H8:H15" si="0">F8+G8</f>
        <v>5760</v>
      </c>
      <c r="I8" s="3">
        <f t="shared" ref="I8:I15" si="1">H8/C8*E8</f>
        <v>5760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>
        <v>4248</v>
      </c>
      <c r="G9" s="18">
        <v>1636</v>
      </c>
      <c r="H9" s="3">
        <f t="shared" si="0"/>
        <v>5884</v>
      </c>
      <c r="I9" s="3">
        <f t="shared" si="1"/>
        <v>5884</v>
      </c>
    </row>
    <row r="10" spans="1:9" x14ac:dyDescent="0.25">
      <c r="A10" s="1">
        <v>3</v>
      </c>
      <c r="B10" s="4" t="s">
        <v>11</v>
      </c>
      <c r="C10" s="4">
        <v>6</v>
      </c>
      <c r="D10" s="4">
        <v>0</v>
      </c>
      <c r="E10" s="5">
        <v>3</v>
      </c>
      <c r="F10" s="6"/>
      <c r="G10" s="17"/>
      <c r="H10" s="3">
        <f t="shared" si="0"/>
        <v>0</v>
      </c>
      <c r="I10" s="3">
        <f t="shared" si="1"/>
        <v>0</v>
      </c>
    </row>
    <row r="11" spans="1:9" x14ac:dyDescent="0.25">
      <c r="A11" s="1">
        <v>4</v>
      </c>
      <c r="B11" s="4" t="s">
        <v>21</v>
      </c>
      <c r="C11" s="4">
        <v>5</v>
      </c>
      <c r="D11" s="4"/>
      <c r="E11" s="5">
        <v>5</v>
      </c>
      <c r="F11" s="6">
        <v>3893.12</v>
      </c>
      <c r="G11" s="17">
        <v>1272</v>
      </c>
      <c r="H11" s="3">
        <f t="shared" si="0"/>
        <v>5165.12</v>
      </c>
      <c r="I11" s="3">
        <f t="shared" si="1"/>
        <v>5165.119999999999</v>
      </c>
    </row>
    <row r="12" spans="1:9" x14ac:dyDescent="0.25">
      <c r="A12" s="1">
        <v>5</v>
      </c>
      <c r="B12" s="1" t="s">
        <v>10</v>
      </c>
      <c r="C12" s="1">
        <v>1</v>
      </c>
      <c r="D12" s="1"/>
      <c r="E12" s="2">
        <v>1</v>
      </c>
      <c r="F12" s="3">
        <v>13296.24</v>
      </c>
      <c r="G12" s="17"/>
      <c r="H12" s="3">
        <f t="shared" si="0"/>
        <v>13296.24</v>
      </c>
      <c r="I12" s="3">
        <f t="shared" si="1"/>
        <v>13296.24</v>
      </c>
    </row>
    <row r="13" spans="1:9" x14ac:dyDescent="0.25">
      <c r="A13" s="1">
        <v>6</v>
      </c>
      <c r="B13" s="7" t="s">
        <v>13</v>
      </c>
      <c r="C13" s="1">
        <v>6</v>
      </c>
      <c r="D13" s="1">
        <v>2</v>
      </c>
      <c r="E13" s="1">
        <v>4</v>
      </c>
      <c r="F13" s="3"/>
      <c r="G13" s="17"/>
      <c r="H13" s="3">
        <f t="shared" si="0"/>
        <v>0</v>
      </c>
      <c r="I13" s="3">
        <f t="shared" si="1"/>
        <v>0</v>
      </c>
    </row>
    <row r="14" spans="1:9" x14ac:dyDescent="0.25">
      <c r="A14" s="1">
        <v>7</v>
      </c>
      <c r="B14" s="1" t="s">
        <v>16</v>
      </c>
      <c r="C14" s="1">
        <v>3</v>
      </c>
      <c r="D14" s="1">
        <v>0</v>
      </c>
      <c r="E14" s="2">
        <v>2</v>
      </c>
      <c r="F14" s="3">
        <v>2293.92</v>
      </c>
      <c r="G14" s="17">
        <v>760</v>
      </c>
      <c r="H14" s="3">
        <f t="shared" si="0"/>
        <v>3053.92</v>
      </c>
      <c r="I14" s="3">
        <f t="shared" si="1"/>
        <v>2035.9466666666667</v>
      </c>
    </row>
    <row r="15" spans="1:9" x14ac:dyDescent="0.25">
      <c r="A15" s="1">
        <v>8</v>
      </c>
      <c r="B15" s="7" t="s">
        <v>14</v>
      </c>
      <c r="C15" s="1">
        <v>2</v>
      </c>
      <c r="D15" s="1">
        <v>1</v>
      </c>
      <c r="E15" s="1">
        <f>C15-D15</f>
        <v>1</v>
      </c>
      <c r="F15" s="3"/>
      <c r="G15" s="3"/>
      <c r="H15" s="3">
        <f t="shared" si="0"/>
        <v>0</v>
      </c>
      <c r="I15" s="3">
        <f t="shared" si="1"/>
        <v>0</v>
      </c>
    </row>
    <row r="16" spans="1:9" x14ac:dyDescent="0.25">
      <c r="A16" s="1"/>
      <c r="B16" s="1" t="s">
        <v>17</v>
      </c>
      <c r="C16" s="1">
        <f t="shared" ref="C16:E16" si="2">SUM(C8:C15)</f>
        <v>33</v>
      </c>
      <c r="D16" s="1">
        <f t="shared" si="2"/>
        <v>3</v>
      </c>
      <c r="E16" s="1">
        <f t="shared" si="2"/>
        <v>26</v>
      </c>
      <c r="F16" s="3">
        <f>SUM(F8:F15)</f>
        <v>28687.279999999999</v>
      </c>
      <c r="G16" s="3">
        <f>SUM(G8:G15)</f>
        <v>4472</v>
      </c>
      <c r="H16" s="3">
        <f>SUM(H8:H15)</f>
        <v>33159.279999999999</v>
      </c>
      <c r="I16" s="3">
        <f>SUM(I8:I15)</f>
        <v>32141.306666666667</v>
      </c>
    </row>
    <row r="19" spans="2:3" x14ac:dyDescent="0.25">
      <c r="B19" t="s">
        <v>18</v>
      </c>
      <c r="C19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4E566-D6D8-46B6-ABC1-167C08F902A5}">
  <dimension ref="A1:I12"/>
  <sheetViews>
    <sheetView workbookViewId="0">
      <selection activeCell="G9" sqref="G9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40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5784.36</v>
      </c>
      <c r="G8" s="14">
        <v>632</v>
      </c>
      <c r="H8" s="13">
        <f>F8+G8</f>
        <v>6416.36</v>
      </c>
      <c r="I8" s="13">
        <f>H8/C8*E8</f>
        <v>6416.36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5784.36</v>
      </c>
      <c r="G9" s="16">
        <f t="shared" si="0"/>
        <v>632</v>
      </c>
      <c r="H9" s="16">
        <f t="shared" si="0"/>
        <v>6416.36</v>
      </c>
      <c r="I9" s="16">
        <f t="shared" si="0"/>
        <v>6416.36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84AC-0226-4D27-A7E3-97A51DEBB3AD}">
  <dimension ref="A1:I16"/>
  <sheetViews>
    <sheetView workbookViewId="0">
      <selection activeCell="I10" sqref="I10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41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2832</v>
      </c>
      <c r="G8" s="17">
        <v>996</v>
      </c>
      <c r="H8" s="3">
        <f t="shared" ref="H8:H12" si="0">F8+G8</f>
        <v>3828</v>
      </c>
      <c r="I8" s="3">
        <f t="shared" ref="I8:I12" si="1">H8/C8*E8</f>
        <v>3828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>
        <v>4248</v>
      </c>
      <c r="G9" s="18">
        <v>1524</v>
      </c>
      <c r="H9" s="3">
        <f t="shared" si="0"/>
        <v>5772</v>
      </c>
      <c r="I9" s="3">
        <f t="shared" si="1"/>
        <v>5772</v>
      </c>
    </row>
    <row r="10" spans="1:9" x14ac:dyDescent="0.25">
      <c r="A10" s="1">
        <v>3</v>
      </c>
      <c r="B10" s="4" t="s">
        <v>21</v>
      </c>
      <c r="C10" s="4">
        <v>5</v>
      </c>
      <c r="D10" s="4"/>
      <c r="E10" s="5">
        <v>5</v>
      </c>
      <c r="F10" s="6">
        <v>4036</v>
      </c>
      <c r="G10" s="17">
        <v>1204</v>
      </c>
      <c r="H10" s="3">
        <f t="shared" si="0"/>
        <v>5240</v>
      </c>
      <c r="I10" s="3">
        <f t="shared" si="1"/>
        <v>5240</v>
      </c>
    </row>
    <row r="11" spans="1:9" x14ac:dyDescent="0.25">
      <c r="A11" s="1">
        <v>4</v>
      </c>
      <c r="B11" s="1" t="s">
        <v>10</v>
      </c>
      <c r="C11" s="1">
        <v>1</v>
      </c>
      <c r="D11" s="1"/>
      <c r="E11" s="2">
        <v>1</v>
      </c>
      <c r="F11" s="3">
        <v>6372</v>
      </c>
      <c r="G11" s="17"/>
      <c r="H11" s="3">
        <f t="shared" si="0"/>
        <v>6372</v>
      </c>
      <c r="I11" s="3">
        <f t="shared" si="1"/>
        <v>6372</v>
      </c>
    </row>
    <row r="12" spans="1:9" x14ac:dyDescent="0.25">
      <c r="A12" s="1">
        <v>5</v>
      </c>
      <c r="B12" s="1" t="s">
        <v>16</v>
      </c>
      <c r="C12" s="1">
        <v>3</v>
      </c>
      <c r="D12" s="1">
        <v>0</v>
      </c>
      <c r="E12" s="2">
        <v>2</v>
      </c>
      <c r="F12" s="3">
        <v>2727.36</v>
      </c>
      <c r="G12" s="17">
        <v>748</v>
      </c>
      <c r="H12" s="3">
        <f t="shared" si="0"/>
        <v>3475.36</v>
      </c>
      <c r="I12" s="3">
        <f t="shared" si="1"/>
        <v>2316.9066666666668</v>
      </c>
    </row>
    <row r="13" spans="1:9" x14ac:dyDescent="0.25">
      <c r="A13" s="1"/>
      <c r="B13" s="1" t="s">
        <v>17</v>
      </c>
      <c r="C13" s="1">
        <f t="shared" ref="C13:I13" si="2">SUM(C8:C12)</f>
        <v>19</v>
      </c>
      <c r="D13" s="1">
        <f t="shared" si="2"/>
        <v>0</v>
      </c>
      <c r="E13" s="1">
        <f t="shared" si="2"/>
        <v>18</v>
      </c>
      <c r="F13" s="3">
        <f t="shared" si="2"/>
        <v>20215.36</v>
      </c>
      <c r="G13" s="3">
        <f t="shared" si="2"/>
        <v>4472</v>
      </c>
      <c r="H13" s="3">
        <f t="shared" si="2"/>
        <v>24687.360000000001</v>
      </c>
      <c r="I13" s="3">
        <f t="shared" si="2"/>
        <v>23528.906666666666</v>
      </c>
    </row>
    <row r="16" spans="1:9" x14ac:dyDescent="0.25">
      <c r="B16" t="s">
        <v>18</v>
      </c>
      <c r="C16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66AEA-2BAE-411F-BC3A-34D6E1DF50FE}">
  <dimension ref="A1:I16"/>
  <sheetViews>
    <sheetView workbookViewId="0">
      <selection activeCell="C12" sqref="C12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42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>
        <v>4248</v>
      </c>
      <c r="G8" s="17">
        <v>1568</v>
      </c>
      <c r="H8" s="3">
        <f t="shared" ref="H8:H12" si="0">F8+G8</f>
        <v>5816</v>
      </c>
      <c r="I8" s="3">
        <f t="shared" ref="I8:I12" si="1">H8/C8*E8</f>
        <v>5816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>
        <v>2832</v>
      </c>
      <c r="G9" s="18">
        <v>1612</v>
      </c>
      <c r="H9" s="3">
        <f t="shared" si="0"/>
        <v>4444</v>
      </c>
      <c r="I9" s="3">
        <f t="shared" si="1"/>
        <v>4444</v>
      </c>
    </row>
    <row r="10" spans="1:9" x14ac:dyDescent="0.25">
      <c r="A10" s="7">
        <v>3</v>
      </c>
      <c r="B10" s="7" t="s">
        <v>21</v>
      </c>
      <c r="C10" s="7">
        <v>5</v>
      </c>
      <c r="D10" s="7"/>
      <c r="E10" s="20">
        <v>5</v>
      </c>
      <c r="F10" s="21">
        <v>2265.6</v>
      </c>
      <c r="G10" s="22">
        <v>1332</v>
      </c>
      <c r="H10" s="21">
        <f t="shared" si="0"/>
        <v>3597.6</v>
      </c>
      <c r="I10" s="21">
        <f t="shared" si="1"/>
        <v>3597.6</v>
      </c>
    </row>
    <row r="11" spans="1:9" x14ac:dyDescent="0.25">
      <c r="A11" s="1">
        <v>4</v>
      </c>
      <c r="B11" s="1" t="s">
        <v>10</v>
      </c>
      <c r="C11" s="1">
        <v>1</v>
      </c>
      <c r="D11" s="1"/>
      <c r="E11" s="2">
        <v>1</v>
      </c>
      <c r="F11" s="3">
        <v>7788</v>
      </c>
      <c r="G11" s="17">
        <v>2124</v>
      </c>
      <c r="H11" s="3">
        <f t="shared" si="0"/>
        <v>9912</v>
      </c>
      <c r="I11" s="3">
        <f t="shared" si="1"/>
        <v>9912</v>
      </c>
    </row>
    <row r="12" spans="1:9" x14ac:dyDescent="0.25">
      <c r="A12" s="1">
        <v>5</v>
      </c>
      <c r="B12" s="1" t="s">
        <v>16</v>
      </c>
      <c r="C12" s="1">
        <v>3</v>
      </c>
      <c r="D12" s="1">
        <v>0</v>
      </c>
      <c r="E12" s="2">
        <v>2</v>
      </c>
      <c r="F12" s="3">
        <v>1452.81</v>
      </c>
      <c r="G12" s="17">
        <v>960</v>
      </c>
      <c r="H12" s="3">
        <f t="shared" si="0"/>
        <v>2412.81</v>
      </c>
      <c r="I12" s="3">
        <f t="shared" si="1"/>
        <v>1608.54</v>
      </c>
    </row>
    <row r="13" spans="1:9" x14ac:dyDescent="0.25">
      <c r="A13" s="1"/>
      <c r="B13" s="1" t="s">
        <v>17</v>
      </c>
      <c r="C13" s="1">
        <f t="shared" ref="C13:I13" si="2">SUM(C8:C12)</f>
        <v>19</v>
      </c>
      <c r="D13" s="1">
        <f t="shared" si="2"/>
        <v>0</v>
      </c>
      <c r="E13" s="1">
        <f t="shared" si="2"/>
        <v>18</v>
      </c>
      <c r="F13" s="3">
        <f t="shared" si="2"/>
        <v>18586.41</v>
      </c>
      <c r="G13" s="3">
        <f t="shared" si="2"/>
        <v>7596</v>
      </c>
      <c r="H13" s="3">
        <f t="shared" si="2"/>
        <v>26182.41</v>
      </c>
      <c r="I13" s="3">
        <f t="shared" si="2"/>
        <v>25378.14</v>
      </c>
    </row>
    <row r="16" spans="1:9" x14ac:dyDescent="0.25">
      <c r="B16" t="s">
        <v>18</v>
      </c>
      <c r="C16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4273-20DE-4510-B241-F63E741280EA}">
  <dimension ref="A1:I12"/>
  <sheetViews>
    <sheetView workbookViewId="0">
      <selection activeCell="L8" sqref="L8"/>
    </sheetView>
  </sheetViews>
  <sheetFormatPr defaultRowHeight="15" x14ac:dyDescent="0.25"/>
  <cols>
    <col min="2" max="2" width="13.42578125" customWidth="1"/>
    <col min="5" max="5" width="9.5703125" customWidth="1"/>
    <col min="6" max="6" width="10.42578125" customWidth="1"/>
    <col min="7" max="7" width="10.85546875" customWidth="1"/>
    <col min="8" max="8" width="11.85546875" customWidth="1"/>
    <col min="9" max="9" width="12.5703125" customWidth="1"/>
  </cols>
  <sheetData>
    <row r="1" spans="1:9" x14ac:dyDescent="0.25">
      <c r="A1" s="27" t="s">
        <v>43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31" t="s">
        <v>19</v>
      </c>
      <c r="C3" s="31" t="s">
        <v>2</v>
      </c>
      <c r="D3" s="34" t="s">
        <v>3</v>
      </c>
      <c r="E3" s="31" t="s">
        <v>4</v>
      </c>
      <c r="F3" s="34" t="s">
        <v>5</v>
      </c>
      <c r="G3" s="37"/>
      <c r="H3" s="31" t="s">
        <v>6</v>
      </c>
      <c r="I3" s="31" t="s">
        <v>7</v>
      </c>
    </row>
    <row r="4" spans="1:9" x14ac:dyDescent="0.25">
      <c r="A4" s="29"/>
      <c r="B4" s="32"/>
      <c r="C4" s="32"/>
      <c r="D4" s="35"/>
      <c r="E4" s="32"/>
      <c r="F4" s="35"/>
      <c r="G4" s="27"/>
      <c r="H4" s="32"/>
      <c r="I4" s="32"/>
    </row>
    <row r="5" spans="1:9" x14ac:dyDescent="0.25">
      <c r="A5" s="29"/>
      <c r="B5" s="32"/>
      <c r="C5" s="32"/>
      <c r="D5" s="35"/>
      <c r="E5" s="32"/>
      <c r="F5" s="35"/>
      <c r="G5" s="27"/>
      <c r="H5" s="32"/>
      <c r="I5" s="32"/>
    </row>
    <row r="6" spans="1:9" x14ac:dyDescent="0.25">
      <c r="A6" s="29"/>
      <c r="B6" s="32"/>
      <c r="C6" s="32"/>
      <c r="D6" s="35"/>
      <c r="E6" s="32"/>
      <c r="F6" s="36"/>
      <c r="G6" s="38"/>
      <c r="H6" s="32"/>
      <c r="I6" s="32"/>
    </row>
    <row r="7" spans="1:9" x14ac:dyDescent="0.25">
      <c r="A7" s="30"/>
      <c r="B7" s="33"/>
      <c r="C7" s="33"/>
      <c r="D7" s="36"/>
      <c r="E7" s="33"/>
      <c r="F7" s="8" t="s">
        <v>8</v>
      </c>
      <c r="G7" s="8" t="s">
        <v>9</v>
      </c>
      <c r="H7" s="33"/>
      <c r="I7" s="33"/>
    </row>
    <row r="8" spans="1:9" ht="30" x14ac:dyDescent="0.25">
      <c r="A8" s="19">
        <v>1</v>
      </c>
      <c r="B8" s="9" t="s">
        <v>20</v>
      </c>
      <c r="C8" s="10">
        <v>2</v>
      </c>
      <c r="D8" s="11">
        <v>0</v>
      </c>
      <c r="E8" s="12">
        <v>2</v>
      </c>
      <c r="F8" s="13">
        <v>4248</v>
      </c>
      <c r="G8" s="14">
        <v>896</v>
      </c>
      <c r="H8" s="13">
        <f>F8+G8</f>
        <v>5144</v>
      </c>
      <c r="I8" s="13">
        <f>H8/C8*E8</f>
        <v>5144</v>
      </c>
    </row>
    <row r="9" spans="1:9" x14ac:dyDescent="0.25">
      <c r="A9" s="12"/>
      <c r="B9" s="15" t="s">
        <v>17</v>
      </c>
      <c r="C9" s="15">
        <f t="shared" ref="C9:I9" si="0">SUM(C8:C8)</f>
        <v>2</v>
      </c>
      <c r="D9" s="15">
        <f t="shared" si="0"/>
        <v>0</v>
      </c>
      <c r="E9" s="15">
        <f t="shared" si="0"/>
        <v>2</v>
      </c>
      <c r="F9" s="16">
        <f t="shared" si="0"/>
        <v>4248</v>
      </c>
      <c r="G9" s="16">
        <f t="shared" si="0"/>
        <v>896</v>
      </c>
      <c r="H9" s="16">
        <f t="shared" si="0"/>
        <v>5144</v>
      </c>
      <c r="I9" s="16">
        <f t="shared" si="0"/>
        <v>5144</v>
      </c>
    </row>
    <row r="12" spans="1:9" x14ac:dyDescent="0.25">
      <c r="B12" t="s">
        <v>18</v>
      </c>
      <c r="C12" t="s">
        <v>22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EBB7A-9F76-45F9-ABD9-AD39D4A85A5E}">
  <dimension ref="A1:I16"/>
  <sheetViews>
    <sheetView workbookViewId="0">
      <selection activeCell="B10" sqref="B10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39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>
        <v>1</v>
      </c>
      <c r="B8" s="1" t="s">
        <v>12</v>
      </c>
      <c r="C8" s="1">
        <v>5</v>
      </c>
      <c r="D8" s="1">
        <v>0</v>
      </c>
      <c r="E8" s="1">
        <f>C8-D8</f>
        <v>5</v>
      </c>
      <c r="F8" s="3"/>
      <c r="G8" s="17"/>
      <c r="H8" s="3">
        <f t="shared" ref="H8:H12" si="0">F8+G8</f>
        <v>0</v>
      </c>
      <c r="I8" s="3">
        <f t="shared" ref="I8:I12" si="1">H8/C8*E8</f>
        <v>0</v>
      </c>
    </row>
    <row r="9" spans="1:9" x14ac:dyDescent="0.25">
      <c r="A9" s="1">
        <v>2</v>
      </c>
      <c r="B9" s="4" t="s">
        <v>15</v>
      </c>
      <c r="C9" s="1">
        <v>5</v>
      </c>
      <c r="D9" s="1"/>
      <c r="E9" s="1">
        <v>5</v>
      </c>
      <c r="F9" s="6"/>
      <c r="G9" s="18"/>
      <c r="H9" s="3">
        <f t="shared" si="0"/>
        <v>0</v>
      </c>
      <c r="I9" s="3">
        <f t="shared" si="1"/>
        <v>0</v>
      </c>
    </row>
    <row r="10" spans="1:9" x14ac:dyDescent="0.25">
      <c r="A10" s="1">
        <v>4</v>
      </c>
      <c r="B10" s="4" t="s">
        <v>21</v>
      </c>
      <c r="C10" s="4">
        <v>6</v>
      </c>
      <c r="D10" s="4"/>
      <c r="E10" s="5">
        <v>5</v>
      </c>
      <c r="F10" s="6">
        <v>3893.12</v>
      </c>
      <c r="G10" s="17">
        <v>1272</v>
      </c>
      <c r="H10" s="3">
        <f t="shared" si="0"/>
        <v>5165.12</v>
      </c>
      <c r="I10" s="3">
        <f t="shared" si="1"/>
        <v>4304.2666666666664</v>
      </c>
    </row>
    <row r="11" spans="1:9" x14ac:dyDescent="0.25">
      <c r="A11" s="1">
        <v>5</v>
      </c>
      <c r="B11" s="1" t="s">
        <v>10</v>
      </c>
      <c r="C11" s="1">
        <v>1</v>
      </c>
      <c r="D11" s="1"/>
      <c r="E11" s="2">
        <v>1</v>
      </c>
      <c r="F11" s="3"/>
      <c r="G11" s="17"/>
      <c r="H11" s="3">
        <f t="shared" si="0"/>
        <v>0</v>
      </c>
      <c r="I11" s="3">
        <f t="shared" si="1"/>
        <v>0</v>
      </c>
    </row>
    <row r="12" spans="1:9" x14ac:dyDescent="0.25">
      <c r="A12" s="1">
        <v>7</v>
      </c>
      <c r="B12" s="1" t="s">
        <v>16</v>
      </c>
      <c r="C12" s="1">
        <v>3</v>
      </c>
      <c r="D12" s="1">
        <v>0</v>
      </c>
      <c r="E12" s="2">
        <v>2</v>
      </c>
      <c r="F12" s="3"/>
      <c r="G12" s="17"/>
      <c r="H12" s="3">
        <f t="shared" si="0"/>
        <v>0</v>
      </c>
      <c r="I12" s="3">
        <f t="shared" si="1"/>
        <v>0</v>
      </c>
    </row>
    <row r="13" spans="1:9" x14ac:dyDescent="0.25">
      <c r="A13" s="1"/>
      <c r="B13" s="1" t="s">
        <v>17</v>
      </c>
      <c r="C13" s="1">
        <f t="shared" ref="C13:I13" si="2">SUM(C8:C12)</f>
        <v>20</v>
      </c>
      <c r="D13" s="1">
        <f t="shared" si="2"/>
        <v>0</v>
      </c>
      <c r="E13" s="1">
        <f t="shared" si="2"/>
        <v>18</v>
      </c>
      <c r="F13" s="3">
        <f t="shared" si="2"/>
        <v>3893.12</v>
      </c>
      <c r="G13" s="3">
        <f t="shared" si="2"/>
        <v>1272</v>
      </c>
      <c r="H13" s="3">
        <f t="shared" si="2"/>
        <v>5165.12</v>
      </c>
      <c r="I13" s="3">
        <f t="shared" si="2"/>
        <v>4304.2666666666664</v>
      </c>
    </row>
    <row r="16" spans="1:9" x14ac:dyDescent="0.25">
      <c r="B16" t="s">
        <v>18</v>
      </c>
      <c r="C16" t="s">
        <v>23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A2CAE-18F5-440B-8DEF-D56CD9F380A2}">
  <dimension ref="A1:I16"/>
  <sheetViews>
    <sheetView tabSelected="1" workbookViewId="0">
      <selection activeCell="I27" sqref="I27"/>
    </sheetView>
  </sheetViews>
  <sheetFormatPr defaultRowHeight="15" x14ac:dyDescent="0.25"/>
  <cols>
    <col min="2" max="2" width="20.140625" bestFit="1" customWidth="1"/>
    <col min="6" max="6" width="10.7109375" customWidth="1"/>
    <col min="7" max="7" width="11.28515625" customWidth="1"/>
    <col min="8" max="8" width="10.7109375" customWidth="1"/>
    <col min="9" max="9" width="11.28515625" customWidth="1"/>
  </cols>
  <sheetData>
    <row r="1" spans="1:9" x14ac:dyDescent="0.25">
      <c r="A1" s="27" t="s">
        <v>44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 t="s">
        <v>0</v>
      </c>
      <c r="B3" s="39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/>
      <c r="H3" s="40" t="s">
        <v>6</v>
      </c>
      <c r="I3" s="40" t="s">
        <v>7</v>
      </c>
    </row>
    <row r="4" spans="1:9" x14ac:dyDescent="0.25">
      <c r="A4" s="39"/>
      <c r="B4" s="39"/>
      <c r="C4" s="40"/>
      <c r="D4" s="40"/>
      <c r="E4" s="40"/>
      <c r="F4" s="40"/>
      <c r="G4" s="40"/>
      <c r="H4" s="40"/>
      <c r="I4" s="40"/>
    </row>
    <row r="5" spans="1:9" x14ac:dyDescent="0.25">
      <c r="A5" s="39"/>
      <c r="B5" s="39"/>
      <c r="C5" s="40"/>
      <c r="D5" s="40"/>
      <c r="E5" s="40"/>
      <c r="F5" s="40"/>
      <c r="G5" s="40"/>
      <c r="H5" s="40"/>
      <c r="I5" s="40"/>
    </row>
    <row r="6" spans="1:9" x14ac:dyDescent="0.25">
      <c r="A6" s="39"/>
      <c r="B6" s="39"/>
      <c r="C6" s="40"/>
      <c r="D6" s="40"/>
      <c r="E6" s="40"/>
      <c r="F6" s="40"/>
      <c r="G6" s="40"/>
      <c r="H6" s="40"/>
      <c r="I6" s="40"/>
    </row>
    <row r="7" spans="1:9" x14ac:dyDescent="0.25">
      <c r="A7" s="39"/>
      <c r="B7" s="39"/>
      <c r="C7" s="40"/>
      <c r="D7" s="40"/>
      <c r="E7" s="40"/>
      <c r="F7" s="1" t="s">
        <v>8</v>
      </c>
      <c r="G7" s="1" t="s">
        <v>9</v>
      </c>
      <c r="H7" s="40"/>
      <c r="I7" s="40"/>
    </row>
    <row r="8" spans="1:9" x14ac:dyDescent="0.25">
      <c r="A8" s="1"/>
      <c r="B8" s="1"/>
      <c r="C8" s="1"/>
      <c r="D8" s="1"/>
      <c r="E8" s="1"/>
      <c r="F8" s="3"/>
      <c r="G8" s="17"/>
      <c r="H8" s="3"/>
      <c r="I8" s="3"/>
    </row>
    <row r="9" spans="1:9" x14ac:dyDescent="0.25">
      <c r="A9" s="1"/>
      <c r="B9" s="4"/>
      <c r="C9" s="1"/>
      <c r="D9" s="1"/>
      <c r="E9" s="1"/>
      <c r="F9" s="6"/>
      <c r="G9" s="18"/>
      <c r="H9" s="3"/>
      <c r="I9" s="3"/>
    </row>
    <row r="10" spans="1:9" x14ac:dyDescent="0.25">
      <c r="A10" s="23"/>
      <c r="B10" s="23"/>
      <c r="C10" s="23"/>
      <c r="D10" s="23"/>
      <c r="E10" s="24"/>
      <c r="F10" s="25"/>
      <c r="G10" s="26"/>
      <c r="H10" s="25"/>
      <c r="I10" s="25"/>
    </row>
    <row r="11" spans="1:9" x14ac:dyDescent="0.25">
      <c r="A11" s="1"/>
      <c r="B11" s="1"/>
      <c r="C11" s="1"/>
      <c r="D11" s="1"/>
      <c r="E11" s="2"/>
      <c r="F11" s="3"/>
      <c r="G11" s="17"/>
      <c r="H11" s="3"/>
      <c r="I11" s="3"/>
    </row>
    <row r="12" spans="1:9" x14ac:dyDescent="0.25">
      <c r="A12" s="1"/>
      <c r="B12" s="1"/>
      <c r="C12" s="1"/>
      <c r="D12" s="1"/>
      <c r="E12" s="2"/>
      <c r="F12" s="3"/>
      <c r="G12" s="17"/>
      <c r="H12" s="3"/>
      <c r="I12" s="3"/>
    </row>
    <row r="13" spans="1:9" x14ac:dyDescent="0.25">
      <c r="A13" s="1"/>
      <c r="B13" s="1" t="s">
        <v>17</v>
      </c>
      <c r="C13" s="1">
        <f t="shared" ref="C13:I13" si="0">SUM(C8:C12)</f>
        <v>0</v>
      </c>
      <c r="D13" s="1">
        <f t="shared" si="0"/>
        <v>0</v>
      </c>
      <c r="E13" s="1">
        <f t="shared" si="0"/>
        <v>0</v>
      </c>
      <c r="F13" s="3">
        <f t="shared" si="0"/>
        <v>0</v>
      </c>
      <c r="G13" s="3">
        <f t="shared" si="0"/>
        <v>0</v>
      </c>
      <c r="H13" s="3">
        <f t="shared" si="0"/>
        <v>0</v>
      </c>
      <c r="I13" s="3">
        <f t="shared" si="0"/>
        <v>0</v>
      </c>
    </row>
    <row r="16" spans="1:9" x14ac:dyDescent="0.25">
      <c r="B16" t="s">
        <v>45</v>
      </c>
    </row>
  </sheetData>
  <mergeCells count="9">
    <mergeCell ref="A1:I2"/>
    <mergeCell ref="A3:A7"/>
    <mergeCell ref="B3:B7"/>
    <mergeCell ref="C3:C7"/>
    <mergeCell ref="D3:D7"/>
    <mergeCell ref="E3:E7"/>
    <mergeCell ref="F3:G6"/>
    <mergeCell ref="H3:H7"/>
    <mergeCell ref="I3:I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32</vt:i4>
      </vt:variant>
    </vt:vector>
  </HeadingPairs>
  <TitlesOfParts>
    <vt:vector size="32" baseType="lpstr">
      <vt:lpstr>Лист3</vt:lpstr>
      <vt:lpstr>пенс январь 2022</vt:lpstr>
      <vt:lpstr>пенс январь 2022 (2)</vt:lpstr>
      <vt:lpstr>педраб февраль 2022</vt:lpstr>
      <vt:lpstr>пенс февраль 2022 </vt:lpstr>
      <vt:lpstr>педраб март 2022 </vt:lpstr>
      <vt:lpstr>пенс март 2022 </vt:lpstr>
      <vt:lpstr>педраб март 2022  (2)</vt:lpstr>
      <vt:lpstr>пенс апрель 2022 </vt:lpstr>
      <vt:lpstr>пенс март прер 2022</vt:lpstr>
      <vt:lpstr>пенс май 2022 </vt:lpstr>
      <vt:lpstr>педраб май 2022</vt:lpstr>
      <vt:lpstr>педраб июль 2022 </vt:lpstr>
      <vt:lpstr>пенс июль 20022 </vt:lpstr>
      <vt:lpstr>педраб сентябрь 2022 </vt:lpstr>
      <vt:lpstr>пенс сентябрь 20022</vt:lpstr>
      <vt:lpstr>пенс сентябрь 20022 (2)</vt:lpstr>
      <vt:lpstr>педраб октяб 2022</vt:lpstr>
      <vt:lpstr>педраб ноябрь 2022</vt:lpstr>
      <vt:lpstr>пенс ноябрь 2022</vt:lpstr>
      <vt:lpstr>педраб декабрь 2022 </vt:lpstr>
      <vt:lpstr>пенс декабрь 2022</vt:lpstr>
      <vt:lpstr>педраб январь 2023</vt:lpstr>
      <vt:lpstr>пенс декабрь 2022 (2)</vt:lpstr>
      <vt:lpstr>пенс февраль 2023</vt:lpstr>
      <vt:lpstr>педраб февраль 2022 </vt:lpstr>
      <vt:lpstr>пенс март</vt:lpstr>
      <vt:lpstr>педраб март2023</vt:lpstr>
      <vt:lpstr>педраб апрель 2023</vt:lpstr>
      <vt:lpstr>пенс апрель</vt:lpstr>
      <vt:lpstr>педраб февраль 2023 перер</vt:lpstr>
      <vt:lpstr>педраб апрель 2023 перерасч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2024-07-29T10:43:49Z</dcterms:modified>
</cp:coreProperties>
</file>